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1570" windowHeight="8055"/>
  </bookViews>
  <sheets>
    <sheet name="Tabela nr 2" sheetId="1" r:id="rId1"/>
    <sheet name="razem" sheetId="9" state="hidden" r:id="rId2"/>
  </sheets>
  <definedNames>
    <definedName name="_xlnm._FilterDatabase" localSheetId="0" hidden="1">'Tabela nr 2'!$A$14:$AG$34</definedName>
    <definedName name="§">#REF!</definedName>
    <definedName name="B_M">#REF!</definedName>
    <definedName name="Bież._Maj">#REF!</definedName>
    <definedName name="czwartaP">#REF!</definedName>
    <definedName name="Dział">#REF!</definedName>
    <definedName name="Działy">#REF!</definedName>
    <definedName name="_xlnm.Criteria" localSheetId="0">'Tabela nr 2'!#REF!</definedName>
    <definedName name="Nazwa">#REF!</definedName>
    <definedName name="Nr">razem!$A:$A</definedName>
    <definedName name="_xlnm.Print_Area" localSheetId="0">'Tabela nr 2'!$A$1:$AG$25</definedName>
    <definedName name="Paragraf">#REF!</definedName>
    <definedName name="Paragraf.d">#REF!</definedName>
    <definedName name="pppp">#REF!</definedName>
    <definedName name="Rozdział">#REF!</definedName>
    <definedName name="Symb">#REF!</definedName>
    <definedName name="Symbol">#REF!</definedName>
    <definedName name="_xlnm.Print_Titles" localSheetId="0">'Tabela nr 2'!$8:$14</definedName>
    <definedName name="Wyszczególnienie">#REF!</definedName>
    <definedName name="Znak">#REF!</definedName>
    <definedName name="Znaki">#REF!</definedName>
  </definedNames>
  <calcPr calcId="145621"/>
</workbook>
</file>

<file path=xl/calcChain.xml><?xml version="1.0" encoding="utf-8"?>
<calcChain xmlns="http://schemas.openxmlformats.org/spreadsheetml/2006/main">
  <c r="G26" i="1" l="1"/>
  <c r="F26" i="1"/>
  <c r="AG25" i="1"/>
  <c r="AG15" i="1"/>
  <c r="AF25" i="1"/>
  <c r="AF15" i="1"/>
  <c r="AE25" i="1"/>
  <c r="AE15" i="1"/>
  <c r="AD25" i="1"/>
  <c r="AD15" i="1"/>
  <c r="AC25" i="1"/>
  <c r="AC15" i="1"/>
  <c r="AB25" i="1"/>
  <c r="AB15" i="1"/>
  <c r="AA15" i="1"/>
  <c r="AA25" i="1" s="1"/>
  <c r="Z25" i="1"/>
  <c r="Z15" i="1"/>
  <c r="Y25" i="1"/>
  <c r="Y15" i="1"/>
  <c r="X25" i="1"/>
  <c r="X15" i="1"/>
  <c r="W25" i="1"/>
  <c r="W15" i="1"/>
  <c r="V25" i="1"/>
  <c r="V15" i="1"/>
  <c r="U25" i="1"/>
  <c r="U15" i="1"/>
  <c r="T25" i="1"/>
  <c r="T15" i="1"/>
  <c r="S25" i="1"/>
  <c r="S15" i="1"/>
  <c r="R25" i="1"/>
  <c r="R15" i="1"/>
  <c r="Q25" i="1"/>
  <c r="Q15" i="1"/>
  <c r="P25" i="1"/>
  <c r="P15" i="1"/>
  <c r="O25" i="1"/>
  <c r="O15" i="1"/>
  <c r="N15" i="1"/>
  <c r="N25" i="1" s="1"/>
  <c r="M25" i="1"/>
  <c r="M15" i="1"/>
  <c r="L15" i="1"/>
  <c r="L25" i="1" s="1"/>
  <c r="K25" i="1"/>
  <c r="K15" i="1"/>
  <c r="J15" i="1"/>
  <c r="J25" i="1" s="1"/>
  <c r="G15" i="1"/>
  <c r="G25" i="1" s="1"/>
  <c r="F25" i="1"/>
  <c r="F15" i="1"/>
  <c r="G39" i="1" l="1"/>
  <c r="U28" i="1" l="1"/>
  <c r="Q28" i="1"/>
  <c r="K28" i="1"/>
  <c r="M31" i="1" l="1"/>
  <c r="H27" i="1" l="1"/>
  <c r="H26" i="1"/>
  <c r="H25" i="1" l="1"/>
  <c r="E19" i="1" l="1"/>
  <c r="E22" i="1"/>
  <c r="E23" i="1"/>
  <c r="E24" i="1"/>
  <c r="E21" i="1"/>
  <c r="E15" i="1"/>
  <c r="E16" i="1"/>
  <c r="E18" i="1"/>
  <c r="K31" i="1" l="1"/>
  <c r="G40" i="1" l="1"/>
  <c r="G37" i="1" l="1"/>
  <c r="G38" i="1"/>
  <c r="AB18" i="1" l="1"/>
  <c r="AC18" i="1"/>
  <c r="AB21" i="1"/>
  <c r="AC21" i="1"/>
  <c r="AB22" i="1"/>
  <c r="AC22" i="1"/>
  <c r="AB23" i="1"/>
  <c r="AC23" i="1"/>
  <c r="AB24" i="1"/>
  <c r="AC24" i="1"/>
  <c r="AB20" i="1" l="1"/>
  <c r="AB19" i="1" s="1"/>
  <c r="AC20" i="1"/>
  <c r="AC19" i="1" s="1"/>
  <c r="AF21" i="1"/>
  <c r="AG21" i="1"/>
  <c r="AF22" i="1"/>
  <c r="AG22" i="1"/>
  <c r="AF23" i="1"/>
  <c r="AG23" i="1"/>
  <c r="AF24" i="1"/>
  <c r="AG24" i="1"/>
  <c r="AG18" i="1"/>
  <c r="AG17" i="1" s="1"/>
  <c r="AG16" i="1" s="1"/>
  <c r="AF18" i="1"/>
  <c r="AF17" i="1" s="1"/>
  <c r="AF16" i="1" s="1"/>
  <c r="AB17" i="1"/>
  <c r="AB16" i="1" s="1"/>
  <c r="F33" i="1" l="1"/>
  <c r="AF20" i="1"/>
  <c r="AF19" i="1" s="1"/>
  <c r="AG20" i="1"/>
  <c r="AG19" i="1" s="1"/>
  <c r="G20" i="1"/>
  <c r="G19" i="1" s="1"/>
  <c r="G17" i="1"/>
  <c r="F20" i="1"/>
  <c r="F19" i="1" l="1"/>
  <c r="G16" i="1"/>
  <c r="AC17" i="1"/>
  <c r="AC16" i="1" s="1"/>
  <c r="Z21" i="1"/>
  <c r="AA21" i="1"/>
  <c r="Z22" i="1"/>
  <c r="AA22" i="1"/>
  <c r="Z23" i="1"/>
  <c r="AA23" i="1"/>
  <c r="Z24" i="1"/>
  <c r="AA24" i="1"/>
  <c r="AA18" i="1"/>
  <c r="AA17" i="1" s="1"/>
  <c r="AA16" i="1" s="1"/>
  <c r="Z18" i="1"/>
  <c r="Z17" i="1" s="1"/>
  <c r="Z16" i="1" s="1"/>
  <c r="AD21" i="1"/>
  <c r="AE21" i="1"/>
  <c r="AD22" i="1"/>
  <c r="AE22" i="1"/>
  <c r="AD23" i="1"/>
  <c r="AE23" i="1"/>
  <c r="AD24" i="1"/>
  <c r="AE24" i="1"/>
  <c r="AE18" i="1"/>
  <c r="AE17" i="1" s="1"/>
  <c r="AE16" i="1" s="1"/>
  <c r="AD18" i="1"/>
  <c r="AD17" i="1" s="1"/>
  <c r="AD16" i="1" s="1"/>
  <c r="J32" i="1" l="1"/>
  <c r="AE20" i="1"/>
  <c r="AE19" i="1" s="1"/>
  <c r="AA20" i="1"/>
  <c r="AA19" i="1" s="1"/>
  <c r="AD20" i="1"/>
  <c r="AD19" i="1" s="1"/>
  <c r="Z20" i="1"/>
  <c r="Z19" i="1" s="1"/>
  <c r="V21" i="1"/>
  <c r="W21" i="1"/>
  <c r="V22" i="1"/>
  <c r="W22" i="1"/>
  <c r="V23" i="1"/>
  <c r="W23" i="1"/>
  <c r="V24" i="1"/>
  <c r="W24" i="1"/>
  <c r="V18" i="1"/>
  <c r="V17" i="1" s="1"/>
  <c r="V16" i="1" s="1"/>
  <c r="W18" i="1"/>
  <c r="W17" i="1" s="1"/>
  <c r="W16" i="1" s="1"/>
  <c r="X21" i="1"/>
  <c r="Y21" i="1"/>
  <c r="X22" i="1"/>
  <c r="Y22" i="1"/>
  <c r="X23" i="1"/>
  <c r="Y23" i="1"/>
  <c r="X24" i="1"/>
  <c r="Y24" i="1"/>
  <c r="Y18" i="1"/>
  <c r="Y17" i="1" s="1"/>
  <c r="Y16" i="1" s="1"/>
  <c r="X18" i="1"/>
  <c r="X17" i="1" s="1"/>
  <c r="X16" i="1" s="1"/>
  <c r="T21" i="1"/>
  <c r="U21" i="1"/>
  <c r="T22" i="1"/>
  <c r="U22" i="1"/>
  <c r="T23" i="1"/>
  <c r="U23" i="1"/>
  <c r="T24" i="1"/>
  <c r="U24" i="1"/>
  <c r="U18" i="1"/>
  <c r="U17" i="1" s="1"/>
  <c r="U16" i="1" s="1"/>
  <c r="T18" i="1"/>
  <c r="R21" i="1"/>
  <c r="S21" i="1"/>
  <c r="R22" i="1"/>
  <c r="S22" i="1"/>
  <c r="R23" i="1"/>
  <c r="S23" i="1"/>
  <c r="R24" i="1"/>
  <c r="S24" i="1"/>
  <c r="S18" i="1"/>
  <c r="S17" i="1" s="1"/>
  <c r="S16" i="1" s="1"/>
  <c r="R18" i="1"/>
  <c r="R17" i="1" s="1"/>
  <c r="R16" i="1" s="1"/>
  <c r="P21" i="1"/>
  <c r="Q21" i="1"/>
  <c r="P22" i="1"/>
  <c r="Q22" i="1"/>
  <c r="P23" i="1"/>
  <c r="Q23" i="1"/>
  <c r="P24" i="1"/>
  <c r="Q24" i="1"/>
  <c r="Q18" i="1"/>
  <c r="P18" i="1"/>
  <c r="P17" i="1" s="1"/>
  <c r="P16" i="1" s="1"/>
  <c r="L23" i="1"/>
  <c r="M23" i="1"/>
  <c r="L24" i="1"/>
  <c r="M24" i="1"/>
  <c r="L21" i="1"/>
  <c r="M21" i="1"/>
  <c r="L22" i="1"/>
  <c r="M22" i="1"/>
  <c r="M18" i="1"/>
  <c r="M17" i="1" s="1"/>
  <c r="M16" i="1" s="1"/>
  <c r="L18" i="1"/>
  <c r="L17" i="1" s="1"/>
  <c r="L16" i="1" s="1"/>
  <c r="F17" i="1"/>
  <c r="F16" i="1" l="1"/>
  <c r="Q17" i="1"/>
  <c r="Q16" i="1" s="1"/>
  <c r="K18" i="1"/>
  <c r="K17" i="1" s="1"/>
  <c r="K16" i="1" s="1"/>
  <c r="J24" i="1"/>
  <c r="N24" i="1" s="1"/>
  <c r="J23" i="1"/>
  <c r="N23" i="1" s="1"/>
  <c r="J22" i="1"/>
  <c r="N22" i="1" s="1"/>
  <c r="J21" i="1"/>
  <c r="K24" i="1"/>
  <c r="O24" i="1" s="1"/>
  <c r="K23" i="1"/>
  <c r="O23" i="1" s="1"/>
  <c r="K22" i="1"/>
  <c r="O22" i="1" s="1"/>
  <c r="K21" i="1"/>
  <c r="T17" i="1"/>
  <c r="T16" i="1" s="1"/>
  <c r="J18" i="1"/>
  <c r="J17" i="1" s="1"/>
  <c r="J16" i="1" s="1"/>
  <c r="L20" i="1"/>
  <c r="L19" i="1" s="1"/>
  <c r="M20" i="1"/>
  <c r="M19" i="1" s="1"/>
  <c r="Q20" i="1"/>
  <c r="Q19" i="1" s="1"/>
  <c r="S20" i="1"/>
  <c r="S19" i="1" s="1"/>
  <c r="U20" i="1"/>
  <c r="U19" i="1" s="1"/>
  <c r="Y20" i="1"/>
  <c r="Y19" i="1" s="1"/>
  <c r="W20" i="1"/>
  <c r="W19" i="1" s="1"/>
  <c r="P20" i="1"/>
  <c r="P19" i="1" s="1"/>
  <c r="R20" i="1"/>
  <c r="R19" i="1" s="1"/>
  <c r="T20" i="1"/>
  <c r="T19" i="1" s="1"/>
  <c r="X20" i="1"/>
  <c r="X19" i="1" s="1"/>
  <c r="V20" i="1"/>
  <c r="V19" i="1" s="1"/>
  <c r="AC30" i="1" l="1"/>
  <c r="F32" i="1"/>
  <c r="AB29" i="1"/>
  <c r="AB30" i="1"/>
  <c r="AF29" i="1"/>
  <c r="AF30" i="1"/>
  <c r="AG29" i="1"/>
  <c r="AG30" i="1"/>
  <c r="O18" i="1"/>
  <c r="O17" i="1" s="1"/>
  <c r="O16" i="1" s="1"/>
  <c r="J20" i="1"/>
  <c r="J19" i="1" s="1"/>
  <c r="K20" i="1"/>
  <c r="K19" i="1" s="1"/>
  <c r="N18" i="1"/>
  <c r="N17" i="1" s="1"/>
  <c r="N16" i="1" s="1"/>
  <c r="O21" i="1"/>
  <c r="O20" i="1" s="1"/>
  <c r="O19" i="1" s="1"/>
  <c r="N21" i="1"/>
  <c r="N20" i="1" s="1"/>
  <c r="N19" i="1" s="1"/>
  <c r="AE30" i="1" l="1"/>
  <c r="AC29" i="1"/>
  <c r="F31" i="1"/>
  <c r="M30" i="1" l="1"/>
  <c r="AA30" i="1"/>
  <c r="AD29" i="1"/>
  <c r="AD30" i="1"/>
  <c r="Z29" i="1"/>
  <c r="Z30" i="1"/>
  <c r="AE29" i="1"/>
  <c r="J34" i="1"/>
  <c r="AA29" i="1"/>
  <c r="S30" i="1" l="1"/>
  <c r="Q30" i="1"/>
  <c r="G34" i="1"/>
  <c r="Y30" i="1"/>
  <c r="K30" i="1"/>
  <c r="T29" i="1"/>
  <c r="T30" i="1"/>
  <c r="V29" i="1"/>
  <c r="V30" i="1"/>
  <c r="X29" i="1"/>
  <c r="X30" i="1"/>
  <c r="L29" i="1"/>
  <c r="L30" i="1"/>
  <c r="R29" i="1"/>
  <c r="R30" i="1"/>
  <c r="U30" i="1"/>
  <c r="P29" i="1"/>
  <c r="P30" i="1"/>
  <c r="W29" i="1"/>
  <c r="W30" i="1"/>
  <c r="F34" i="1"/>
  <c r="Q29" i="1"/>
  <c r="Y29" i="1"/>
  <c r="M29" i="1"/>
  <c r="S29" i="1"/>
  <c r="U29" i="1"/>
  <c r="J31" i="1" l="1"/>
  <c r="J33" i="1"/>
  <c r="O30" i="1"/>
  <c r="K29" i="1"/>
  <c r="O29" i="1"/>
  <c r="G32" i="1"/>
  <c r="N29" i="1" l="1"/>
  <c r="N30" i="1"/>
  <c r="J29" i="1"/>
  <c r="J30" i="1"/>
  <c r="G33" i="1" l="1"/>
  <c r="M35" i="1" l="1"/>
  <c r="S35" i="1"/>
  <c r="Q35" i="1"/>
  <c r="U35" i="1"/>
  <c r="Y35" i="1"/>
  <c r="O35" i="1"/>
  <c r="G31" i="1"/>
</calcChain>
</file>

<file path=xl/sharedStrings.xml><?xml version="1.0" encoding="utf-8"?>
<sst xmlns="http://schemas.openxmlformats.org/spreadsheetml/2006/main" count="1211" uniqueCount="971">
  <si>
    <t>Dz.</t>
  </si>
  <si>
    <t>Rozdz.</t>
  </si>
  <si>
    <t>§</t>
  </si>
  <si>
    <t>Różne rozliczenia</t>
  </si>
  <si>
    <t>Wydatki inwestycyjne jednostek budżetowych</t>
  </si>
  <si>
    <t>Regionalne Programy Operacyjne 2007-2013</t>
  </si>
  <si>
    <t>Drogi publiczne wojewódzkie</t>
  </si>
  <si>
    <t>bieżące</t>
  </si>
  <si>
    <t>majątkowe</t>
  </si>
  <si>
    <t>Transport i łączność</t>
  </si>
  <si>
    <t>Dodatkowe wynagrodzenie roczne</t>
  </si>
  <si>
    <t>Składki na Fundusz Pracy</t>
  </si>
  <si>
    <t>Pozostała działalność</t>
  </si>
  <si>
    <t>Zakup materiałów i wyposażenia</t>
  </si>
  <si>
    <t>Zakup usług pozostałych</t>
  </si>
  <si>
    <t>Przetwórstwo przemysłowe</t>
  </si>
  <si>
    <t>Rozwój przedsiębiorczości</t>
  </si>
  <si>
    <t>Drogi publiczne powiatowe</t>
  </si>
  <si>
    <t>Infrastruktura telekomunikacyjna</t>
  </si>
  <si>
    <t>Turystyka</t>
  </si>
  <si>
    <t>Gospodarka mieszkaniowa</t>
  </si>
  <si>
    <t>Gospodarka komunalna i ochrona środowiska</t>
  </si>
  <si>
    <t>Fundusz Ochrony Środowiska i Gospodarki Wodnej</t>
  </si>
  <si>
    <t>Administracja publiczna</t>
  </si>
  <si>
    <t>Urzędy marszałkowskie</t>
  </si>
  <si>
    <t>Wpływy z różnych dochodów</t>
  </si>
  <si>
    <t>Prace geodezyjno-urządzeniowe na potrzeby rolnictwa</t>
  </si>
  <si>
    <t>Dotacje celowe otrzymane z budżetu państwa na zadania bieżące z zakresu administracji rządowej oraz inne zadania zlecone ustawami realizowane przez samorząd województwa</t>
  </si>
  <si>
    <t>Zarządy melioracji i urządzeń wodnych</t>
  </si>
  <si>
    <t>Dochody z najmu i dzierżawy składników majątkowych Skarbu Państwa, jednostek samorządu terytorialnego lub innych jednostek zaliczanych do sektora finansów publicznych oraz innych umów o podobnym charakterze</t>
  </si>
  <si>
    <t>Wpływy z usług</t>
  </si>
  <si>
    <t>Pozostałe odsetki</t>
  </si>
  <si>
    <t>Wydatki osobowe niezaliczone do wynagrodzeń</t>
  </si>
  <si>
    <t>Wynagrodzenia osobowe pracowników</t>
  </si>
  <si>
    <t>Wpłaty na Państwowy Fundusz Rehabilitacji Osób Niepełnosprawnych</t>
  </si>
  <si>
    <t>Wynagrodzenia bezosobowe</t>
  </si>
  <si>
    <t>Zakup energii</t>
  </si>
  <si>
    <t>Zakup usług remontowych</t>
  </si>
  <si>
    <t>Zakup usług zdrowotnych</t>
  </si>
  <si>
    <t>Opłaty z tytułu zakupu usług telekomunikacyjnych świadczonych w ruchomej publicznej sieci telefonicznej</t>
  </si>
  <si>
    <t>Opłaty z tytułu zakupu usług telekomunikacyjnych świadczonych w stacjonarnej publicznej sieci telefonicznej</t>
  </si>
  <si>
    <t>Opłaty za administrowanie i czynsze za budynki, lokale i pomieszczenia garażowe</t>
  </si>
  <si>
    <t>Podróże służbowe krajowe</t>
  </si>
  <si>
    <t>Podróże służbowe zagraniczne</t>
  </si>
  <si>
    <t>Różne opłaty i składki</t>
  </si>
  <si>
    <t>Odpisy na zakładowy fundusz świadczeń socjalnych</t>
  </si>
  <si>
    <t>Podatek od nieruchomości</t>
  </si>
  <si>
    <t>Pozostałe podatki na rzecz budżetów jednostek samorządu terytorialnego</t>
  </si>
  <si>
    <t>Opłaty na rzecz budżetów jednostek samorządu terytorialnego</t>
  </si>
  <si>
    <t>Koszty postępowania sądowego i prokuratorskiego</t>
  </si>
  <si>
    <t>Szkolenia pracowników niebędących członkami korpusu służby cywilnej</t>
  </si>
  <si>
    <t>Wydatki na zakupy inwestycyjne jednostek budżetowych</t>
  </si>
  <si>
    <t>Melioracje wodne</t>
  </si>
  <si>
    <t>Wpływy z różnych opłat</t>
  </si>
  <si>
    <t>Dotacje celowe otrzymane z budżetu państwa na inwestycje i zakupy inwestycyjne z zakresu administracji rządowej oraz inne zadania zlecone ustawami realizowane przez samorząd województwa</t>
  </si>
  <si>
    <t>Składki na ubezpieczenia społeczne</t>
  </si>
  <si>
    <t>Zakup usług dostępu do sieci Internet</t>
  </si>
  <si>
    <t>Program Rozwoju Obszarów Wiejskich 2007-2013</t>
  </si>
  <si>
    <t>Wyłączenie z produkcji gruntów rolnych</t>
  </si>
  <si>
    <t>Odsetki od nieterminowych wpłat z tytułu podatków i opłat</t>
  </si>
  <si>
    <t>Dotacje celowe przekazane gminie na inwestycje i zakupy inwestycyjne realizowane na podstawie porozumień (umów) między jednostkami samorządu terytorialnego</t>
  </si>
  <si>
    <t>Kary i odszkodowania wypłacane na rzecz osób fizycznych</t>
  </si>
  <si>
    <t>Dotacja celowa na pomoc finansową udzielaną między jednostkami samorządu terytorialnego na dofinansowanie własnych zadań inwestycyjnych i zakupów inwestycyjnych</t>
  </si>
  <si>
    <t>Rybołówstwo i rybactwo</t>
  </si>
  <si>
    <t>Rybactwo</t>
  </si>
  <si>
    <t>Program Operacyjny Zrównoważony rozwój sektora rybołówstwa i nadbrzeżnych obszarów rybackich 2007-2013</t>
  </si>
  <si>
    <t>Zakup materiałów papierniczych do sprzętu drukarskiego i urządzeń kserograficznych</t>
  </si>
  <si>
    <t>Dotacje celowe otrzymane z budżetu państwa na realizację bieżących zadań własnych samorządu województwa</t>
  </si>
  <si>
    <t>Rozwój kadr nowoczesnej gospodarki i przedsiębiorczości</t>
  </si>
  <si>
    <t>Krajowe pasażerskie przewozy kolejowe</t>
  </si>
  <si>
    <t>Dotacje otrzymane z państwowych funduszy celowych na realizację zadań bieżących jednostek sektora finansów publicznych</t>
  </si>
  <si>
    <t>Dotacje otrzymane z państwowych funduszy celowych na finansowanie lub dofinansowanie kosztów realizacji inwestycji i zakupów inwestycyjnych jednostek sektora finansów publicznych</t>
  </si>
  <si>
    <t>Dotacje celowe otrzymane z budżetu państwa na realizację inwestycji i zakupów inwestycyjnych własnych samorządu województwa</t>
  </si>
  <si>
    <t>Dotacja podmiotowa z budżetu dla jednostek niezaliczanych do sektora finansów publicznych</t>
  </si>
  <si>
    <t>Krajowe pasażerskie przewozy autobusowe</t>
  </si>
  <si>
    <t>Dotacja przedmiotowa z budżetu dla jednostek niezaliczanych do sektora finansów publicznych</t>
  </si>
  <si>
    <t>Grzywny, mandaty i inne kary pieniężne od osób fizycznych</t>
  </si>
  <si>
    <t>Wpływy ze sprzedaży składników majątkowych</t>
  </si>
  <si>
    <t>Zakup usług obejmujących wykonanie ekspertyz, analiz i opinii</t>
  </si>
  <si>
    <t>Opłaty na rzecz budżetu państwa</t>
  </si>
  <si>
    <t>Podatek od towarów i usług (VAT)</t>
  </si>
  <si>
    <t>Kary i odszkodowania wypłacane na rzecz osób prawnych i innych jednostek organizacyjnych</t>
  </si>
  <si>
    <t>Dotacje celowe otrzymane z powiatu na zadania bieżące realizowane na podstawie porozumień (umów) między jednostkami samorządu terytorialnego</t>
  </si>
  <si>
    <t>Dotacje celowe przekazane dla powiatu na inwestycje i zakupy inwestycyjne realizowane na podstawie porozumień (umów) między jednostkami samorządu terytorialnego</t>
  </si>
  <si>
    <t>Różne wydatki na rzecz osób fizycznych</t>
  </si>
  <si>
    <t>Infrastruktura portowa</t>
  </si>
  <si>
    <t>Wydatki na zakup i objęcie akcji, wniesienie wkładów do spółek prawa handlowego oraz na uzupełnienie funduszy statutowych banków państwowych i innych instytucji finansowych</t>
  </si>
  <si>
    <t>Zakup pomocy naukowych, dydaktycznych i książek</t>
  </si>
  <si>
    <t>Pozostałe podatki na rzecz budżetu państwa</t>
  </si>
  <si>
    <t>Dotacje celowe przekazane do samorządu województwa na zadania bieżące realizowane na podstawie porozumień (umów) między jednostkami samorządu terytorialnego</t>
  </si>
  <si>
    <t>Ośrodki informacji turystycznej</t>
  </si>
  <si>
    <t>Dotacje celowe otrzymane z gminy na zadania bieżące realizowane na podstawie porozumień (umów) między jednostkami samorządu terytorialnego</t>
  </si>
  <si>
    <t>Środki na dofinansowanie własnych zadań bieżących gmin (związków gmin), powiatów (związków powiatów), samorządów województw, pozyskane z innych źródeł</t>
  </si>
  <si>
    <t>Zakup usług obejmujących tłumaczenia</t>
  </si>
  <si>
    <t>Zadania w zakresie upowszechniania turystyki</t>
  </si>
  <si>
    <t>Honoraria</t>
  </si>
  <si>
    <t>Amortyzacja</t>
  </si>
  <si>
    <t>Dotacje celowe przekazane gminie na zadania bieżące realizowane na podstawie porozumień (umów) między jednostkami samorządu terytorialnego</t>
  </si>
  <si>
    <t>Gospodarka gruntami i nieruchomościami</t>
  </si>
  <si>
    <t>Wpływy z opłat za zarząd, użytkowanie i użytkowanie wieczyste nieruchomości</t>
  </si>
  <si>
    <t>Wpłaty z tytułu odpłatnego nabycia prawa własności oraz prawa użytkowania wieczystego nieruchomości</t>
  </si>
  <si>
    <t>Działalność usługowa</t>
  </si>
  <si>
    <t>Biura planowania przestrzennego</t>
  </si>
  <si>
    <t>Prace geologiczne (nieinwestycyjne)</t>
  </si>
  <si>
    <t>Prace geodezyjne i kartograficzne (nieinwestycyjne)</t>
  </si>
  <si>
    <t>Opracowania geodezyjne i kartograficzne</t>
  </si>
  <si>
    <t>Nauka</t>
  </si>
  <si>
    <t>Urzędy naczelnych i centralnych organów administracji rządowej</t>
  </si>
  <si>
    <t>Urzędy wojewódzkie</t>
  </si>
  <si>
    <t>Samorządowe sejmiki województw</t>
  </si>
  <si>
    <t>Zakup usług remontowo-konserwatorskich dotyczących obiektów zabytkowych będących w użytkowaniu jednostek budżetowych</t>
  </si>
  <si>
    <t>Wpływy z opłat za koncesje i licencje</t>
  </si>
  <si>
    <t>Dotacje celowe otrzymane od samorządu województwa na zadania bieżące realizowane na podstawie porozumień (umów) między jednostkami samorządu terytorialnego</t>
  </si>
  <si>
    <t>Różnice kursowe</t>
  </si>
  <si>
    <t>Komisje egzaminacyjne</t>
  </si>
  <si>
    <t>Centrum Rozwoju Zasobów Ludzkich</t>
  </si>
  <si>
    <t>Promocja jednostek samorządu terytorialnego</t>
  </si>
  <si>
    <t>Dotacje celowe przekazane dla powiatu na zadania bieżące realizowane na podstawie porozumień (umów) między jednostkami samorządu terytorialnego</t>
  </si>
  <si>
    <t>Składki do organizacji międzynarodowych</t>
  </si>
  <si>
    <t>Bezpieczeństwo publiczne i ochrona przeciwpożarowa</t>
  </si>
  <si>
    <t>Zadania ratownictwa górskiego i wodnego</t>
  </si>
  <si>
    <t>Dotacja celowa z budżetu na finansowanie lub dofinansowanie zadań zleconych do realizacji stowarzyszeniom</t>
  </si>
  <si>
    <t>Dochody od osób prawnych, od osób fizycznych i od innych jednostek nieposiadających osobowości prawnej oraz wydatki związane z ich poborem</t>
  </si>
  <si>
    <t>Wpływy z opłat za zezwolenia na sprzedaż napojów alkoholowych</t>
  </si>
  <si>
    <t>Udziały województw w podatkach stanowiących dochód budżetu państwa</t>
  </si>
  <si>
    <t>Podatek dochodowy od osób fizycznych</t>
  </si>
  <si>
    <t>Podatek dochodowy od osób prawnych</t>
  </si>
  <si>
    <t>Obsługa długu publicznego</t>
  </si>
  <si>
    <t>Obsługa papierów wartościowych, kredytów i pożyczek jednostek samorządu terytorialnego</t>
  </si>
  <si>
    <t>Odsetki i dyskonto od skarbowych papierów wartościowych, kredytów i pożyczek oraz innych instrumentów finansowych, związanych z obsługą długu krajowego</t>
  </si>
  <si>
    <t>Wypłaty z tytułu gwarancji i poręczeń</t>
  </si>
  <si>
    <t>Część oświatowa subwencji ogólnej dla jednostek samorządu terytorialnego</t>
  </si>
  <si>
    <t>Subwencje ogólne z budżetu państwa</t>
  </si>
  <si>
    <t>Część wyrównawcza subwencji ogólnej dla województw</t>
  </si>
  <si>
    <t>Rezerwy ogólne i celowe</t>
  </si>
  <si>
    <t>Rezerwy na inwestycje i zakupy inwestycyjne</t>
  </si>
  <si>
    <t>Część regionalna subwencji ogólnej dla województw</t>
  </si>
  <si>
    <t>Program Operacyjny Kapitał Ludzki</t>
  </si>
  <si>
    <t>Oświata i wychowanie</t>
  </si>
  <si>
    <t>Gimnazja</t>
  </si>
  <si>
    <t>Licea ogólnokształcące</t>
  </si>
  <si>
    <t>Szkoły zawodowe</t>
  </si>
  <si>
    <t>Stypendia dla uczniów</t>
  </si>
  <si>
    <t>Składki na ubezpieczenie zdrowotne</t>
  </si>
  <si>
    <t>Dokształcanie i doskonalenie nauczycieli</t>
  </si>
  <si>
    <t>Biblioteki pedagogiczne</t>
  </si>
  <si>
    <t>Szkolnictwo wyższe</t>
  </si>
  <si>
    <t>Pomoc materialna dla studentów i doktorantów</t>
  </si>
  <si>
    <t>Stypendia różne</t>
  </si>
  <si>
    <t>Ochrona zdrowia</t>
  </si>
  <si>
    <t>Szpitale ogólne</t>
  </si>
  <si>
    <t>Lecznictwo psychiatryczne</t>
  </si>
  <si>
    <t>Medycyna pracy</t>
  </si>
  <si>
    <t>Dotacja podmiotowa z budżetu dla samodzielnego publicznego zakładu opieki zdrowotnej utworzonego przez jednostkę samorządu terytorialnego</t>
  </si>
  <si>
    <t>Programy polityki zdrowotnej</t>
  </si>
  <si>
    <t>Zwalczanie narkomanii</t>
  </si>
  <si>
    <t>Przeciwdziałanie alkoholizmowi</t>
  </si>
  <si>
    <t>Pomoc społeczna</t>
  </si>
  <si>
    <t>Zadania w zakresie przeciwdziałania przemocy w rodzinie</t>
  </si>
  <si>
    <t>Świadczenia rodzinne, świadczenie z funduszu alimentacyjnego oraz składki na ubezpieczenia emerytalne i rentowe z ubezpieczenia społecznego</t>
  </si>
  <si>
    <t>Regionalne ośrodki polityki społecznej</t>
  </si>
  <si>
    <t>Pozostałe zadania w zakresie polityki społecznej</t>
  </si>
  <si>
    <t>Państwowy Fundusz Rehabilitacji Osób Niepełnosprawnych</t>
  </si>
  <si>
    <t>Wojewódzkie urzędy pracy</t>
  </si>
  <si>
    <t>Edukacyjna opieka wychowawcza</t>
  </si>
  <si>
    <t>Internaty i bursy szkolne</t>
  </si>
  <si>
    <t>Gospodarka odpadami</t>
  </si>
  <si>
    <t>Ochrona różnorodności biologicznej i krajobrazu</t>
  </si>
  <si>
    <t>Wpływy i wydatki związane z gromadzeniem środków z opłat i kar za korzystanie ze środowiska</t>
  </si>
  <si>
    <t>Wpływy i wydatki związane z gromadzeniem środków z opłat produktowych</t>
  </si>
  <si>
    <t>Wpływy z opłaty produktowej</t>
  </si>
  <si>
    <t>Kultura i ochrona dziedzictwa narodowego</t>
  </si>
  <si>
    <t>Pozostałe zadania w zakresie kultury</t>
  </si>
  <si>
    <t>Dotacja podmiotowa z budżetu dla samorządowej instytucji kultury</t>
  </si>
  <si>
    <t>Filharmonie, orkiestry, chóry i kapele</t>
  </si>
  <si>
    <t>Dotacje celowe z budżetu na finansowanie lub dofinansowanie kosztów realizacji inwestycji i zakupów inwestycyjnych innych jednostek sektora finansów publicznych</t>
  </si>
  <si>
    <t>Domy i ośrodki kultury, świetlice i kluby</t>
  </si>
  <si>
    <t>Biblioteki</t>
  </si>
  <si>
    <t>Muzea</t>
  </si>
  <si>
    <t>Dotacja celowa z budżetu dla pozostałych jednostek zaliczanych do sektora finansów publicznych</t>
  </si>
  <si>
    <t>Ochrona zabytków i opieka nad zabytkami</t>
  </si>
  <si>
    <t>Dotacje celowe z budżetu na finansowanie lub dofinansowanie prac remontowych i konserwatorskich obiektów zabytkowych przekazane jednostkom niezaliczanym do sektora finansów publicznych</t>
  </si>
  <si>
    <t>Ogrody botaniczne i zoologiczne oraz naturalne obszary i obiekty chronionej przyrody</t>
  </si>
  <si>
    <t>Parki krajobrazowe</t>
  </si>
  <si>
    <t>Obiekty sportowe</t>
  </si>
  <si>
    <t>Centrum Doradztwa Rolniczego</t>
  </si>
  <si>
    <t>Wojewódzkie ośrodki doradztwa rolniczego</t>
  </si>
  <si>
    <t>Biura geodezji i terenów rolnych</t>
  </si>
  <si>
    <t>Zakłady konserwacji urządzeń wodnych i melioracji</t>
  </si>
  <si>
    <t>Spółki wodne</t>
  </si>
  <si>
    <t>Infrastruktura wodociągowa i sanitacyjna wsi</t>
  </si>
  <si>
    <t>Krajowa Stacja Chemiczno-Rolnicza</t>
  </si>
  <si>
    <t>Centralny Ośrodek Badania Odmian Roślin Uprawnych</t>
  </si>
  <si>
    <t>Postęp biologiczny w produkcji roślinnej</t>
  </si>
  <si>
    <t>Ochrona roślin</t>
  </si>
  <si>
    <t>Rolnictwo ekologiczne</t>
  </si>
  <si>
    <t>Krajowe Centrum Hodowli Zwierząt</t>
  </si>
  <si>
    <t>Postęp biologiczny w produkcji zwierzęcej</t>
  </si>
  <si>
    <t>Główny Inspektorat Weterynarii</t>
  </si>
  <si>
    <t>Zwalczanie chorób zakaźnych zwierząt oraz badania monitoringowe pozostałości chemicznych i biologicznych w tkankach zwierząt i produktach pochodzenia zwierzęcego</t>
  </si>
  <si>
    <t>Inspekcja Jakości Handlowej Artykułów Rolno-Spożywczych</t>
  </si>
  <si>
    <t>Dopłaty do ubezpieczeń upraw rolnych i zwierząt gospodarskich</t>
  </si>
  <si>
    <t>Agencja Restrukturyzacji i Modernizacji Rolnictwa</t>
  </si>
  <si>
    <t>(uchylony)</t>
  </si>
  <si>
    <t>Dopłaty do oprocentowania kredytów na cele rolnicze</t>
  </si>
  <si>
    <t>Izby rolnicze</t>
  </si>
  <si>
    <t>Grupy producentów rolnych</t>
  </si>
  <si>
    <t>Inspekcja Ochrony Roślin i Nasiennictwa</t>
  </si>
  <si>
    <t>Wojewódzkie inspektoraty weterynarii</t>
  </si>
  <si>
    <t>Powiatowe inspektoraty weterynarii</t>
  </si>
  <si>
    <t>Graniczne inspektoraty weterynarii</t>
  </si>
  <si>
    <t>Restrukturyzacja i modernizacja sektora żywnościowego oraz rozwój obszarów wiejskich</t>
  </si>
  <si>
    <t>Płatności uzupełniające do gruntów rolnych</t>
  </si>
  <si>
    <t>Rozwój obszarów wiejskich</t>
  </si>
  <si>
    <t>Pozostałe zadania Wspólnej Polityki Rolnej</t>
  </si>
  <si>
    <t>Opłaty cukrowe</t>
  </si>
  <si>
    <t>Usuwanie skutków klęsk żywiołowych</t>
  </si>
  <si>
    <t>Pomoc zagraniczna</t>
  </si>
  <si>
    <t>Działalność badawczo-rozwojowa</t>
  </si>
  <si>
    <t>Dochody państwowej jednostki budżetowej uzyskane z tytułu przejętych zadań, które w 2010 r. były finansowane z rachunku dochodów własnych</t>
  </si>
  <si>
    <t>Dochody państwowej jednostki budżetowej uzyskane z tytułu przejętych zadań, które w 2010 r. były realizowane przez gospodarstwa pomocnicze</t>
  </si>
  <si>
    <t>Leśnictwo</t>
  </si>
  <si>
    <t>Gospodarka leśna</t>
  </si>
  <si>
    <t>Nadzór nad gospodarką leśną</t>
  </si>
  <si>
    <t>Biuro Nasiennictwa Leśnego</t>
  </si>
  <si>
    <t>Rybołówstwo</t>
  </si>
  <si>
    <t>Państwowa Straż Rybacka</t>
  </si>
  <si>
    <t>Inspektoraty rybołówstwa morskiego</t>
  </si>
  <si>
    <t>Zarybianie polskich obszarów morskich</t>
  </si>
  <si>
    <t>Organizacje producentów rybnych</t>
  </si>
  <si>
    <t>Rybołówstwo i przetwórstwo ryb</t>
  </si>
  <si>
    <t>Pozostałe zadania Wspólnej Polityki Rybackiej</t>
  </si>
  <si>
    <t>Górnictwo i kopalnictwo</t>
  </si>
  <si>
    <t>Górnictwo węgla kamiennego</t>
  </si>
  <si>
    <t>Górnictwo węgla brunatnego</t>
  </si>
  <si>
    <t>Kopalnictwo rud cynkowo-ołowiowych</t>
  </si>
  <si>
    <t>Kopalnictwo minerałów dla przemysłu chemicznego oraz do produkcji nawozów</t>
  </si>
  <si>
    <t>Produkcja soli</t>
  </si>
  <si>
    <t>Pozostałe górnictwo i kopalnictwo</t>
  </si>
  <si>
    <t>Drukarnie</t>
  </si>
  <si>
    <t>Wydawanie podręczników szkolnych i akademickich</t>
  </si>
  <si>
    <t>Zadania w zakresie bezpiecznego wykorzystania energii atomowej</t>
  </si>
  <si>
    <t>Stacje ratownictwa chemicznego</t>
  </si>
  <si>
    <t>Hutnictwo</t>
  </si>
  <si>
    <t>Naprawa i konserwacja sprzętu medycznego</t>
  </si>
  <si>
    <t>Polska Agencja Rozwoju Przedsiębiorczości</t>
  </si>
  <si>
    <t>Wsparcie finansowe inwestycji</t>
  </si>
  <si>
    <t>Rozliczenie kosztów przedsięwzięć realizowanych za granicą</t>
  </si>
  <si>
    <t>Dopłaty do odsetek od kredytów na finansowanie kontraktów eksportowych</t>
  </si>
  <si>
    <t>Rozliczenia z tytułu gwarantowanych przez Skarb Państwa ubezpieczeń eksportowych</t>
  </si>
  <si>
    <t>Rozliczenia związane z systemem dopłat do oprocentowania kredytów eksportowych o stałych stopach procentowych</t>
  </si>
  <si>
    <t>Wspieranie polskiego eksportu poprzez udzielanie przez Bank Gospodarstwa Krajowego kredytów eksportowych</t>
  </si>
  <si>
    <t>Wytwarzanie i zaopatrywanie w energię elektryczną, gaz i wodę</t>
  </si>
  <si>
    <t>Dostarczanie ciepła</t>
  </si>
  <si>
    <t>Dostarczanie wody</t>
  </si>
  <si>
    <t>Dostarczanie energii elektrycznej</t>
  </si>
  <si>
    <t>Dostarczanie paliw gazowych</t>
  </si>
  <si>
    <t>Handel</t>
  </si>
  <si>
    <t>Inspekcja Handlowa</t>
  </si>
  <si>
    <t>Agencja Rynku Rolnego</t>
  </si>
  <si>
    <t>Agencja Rezerw Materiałowych</t>
  </si>
  <si>
    <t>Utrzymanie obowiązkowych zapasów paliw ciekłych</t>
  </si>
  <si>
    <t>Promocja eksportu</t>
  </si>
  <si>
    <t>Zadania Wspólnej Polityki Rolnej</t>
  </si>
  <si>
    <t>Hotele i restauracje</t>
  </si>
  <si>
    <t>Schroniska turystyczne</t>
  </si>
  <si>
    <t>Kempingi, pola biwakowe</t>
  </si>
  <si>
    <t>Bary mleczne</t>
  </si>
  <si>
    <t>Infrastruktura kolejowa</t>
  </si>
  <si>
    <t>Lokalny transport zbiorowy</t>
  </si>
  <si>
    <t>Autostrady płatne</t>
  </si>
  <si>
    <t>Drogi publiczne krajowe</t>
  </si>
  <si>
    <t>Generalna Dyrekcja Dróg Krajowych i Autostrad</t>
  </si>
  <si>
    <t>Drogi publiczne w miastach na prawach powiatu (w rozdziale nie ujmuje się wydatków na drogi gminne)</t>
  </si>
  <si>
    <t>Drogi publiczne gminne</t>
  </si>
  <si>
    <t>Drogi wewnętrzne</t>
  </si>
  <si>
    <t>Przejścia graniczne</t>
  </si>
  <si>
    <t>Urzędy żeglugi śródlądowej</t>
  </si>
  <si>
    <t>Urzędy morskie</t>
  </si>
  <si>
    <t>Ratownictwo morskie</t>
  </si>
  <si>
    <t>Operatorzy pocztowi</t>
  </si>
  <si>
    <t>Urząd Komunikacji Elektronicznej</t>
  </si>
  <si>
    <t>Zadania w zakresie telekomunikacji</t>
  </si>
  <si>
    <t>Inspekcja Transportu Drogowego</t>
  </si>
  <si>
    <t>Urząd Lotnictwa Cywilnego</t>
  </si>
  <si>
    <t>Fundusz Żeglugi Śródlądowej i Fundusz Rezerwowy</t>
  </si>
  <si>
    <t>Polska Agencja Żeglugi Powietrznej</t>
  </si>
  <si>
    <t>Polska Organizacja Turystyczna</t>
  </si>
  <si>
    <t>Zakłady gospodarki mieszkaniowej</t>
  </si>
  <si>
    <t>Różne jednostki obsługi gospodarki mieszkaniowej</t>
  </si>
  <si>
    <t>Agencja Nieruchomości Rolnych</t>
  </si>
  <si>
    <t>Wojskowa Agencja Mieszkaniowa</t>
  </si>
  <si>
    <t>Umorzenie kredytów mieszkaniowych</t>
  </si>
  <si>
    <t>Refundacja premii gwarancyjnych oraz premii za systematyczne oszczędzanie</t>
  </si>
  <si>
    <t>Wykup odsetek od kredytów mieszkaniowych</t>
  </si>
  <si>
    <t>Fundusz Termomodernizacji i Remontów</t>
  </si>
  <si>
    <t>Towarzystwa budownictwa społecznego</t>
  </si>
  <si>
    <t>Fundusz Dopłat</t>
  </si>
  <si>
    <t>Refundacja spółdzielniom mieszkaniowym kosztów prac związanych z podziałem nieruchomości oraz ewidencją gruntów i budynków</t>
  </si>
  <si>
    <t>Zespoły usług projektowych</t>
  </si>
  <si>
    <t>Jednostki organizacji i nadzoru inwestycyjnego</t>
  </si>
  <si>
    <t>Plany zagospodarowania przestrzennego</t>
  </si>
  <si>
    <t>Ośrodki dokumentacji geodezyjnej i kartograficznej</t>
  </si>
  <si>
    <t>Nadzór budowlany</t>
  </si>
  <si>
    <t>Krajowy Zarząd Gospodarki Wodnej</t>
  </si>
  <si>
    <t>Polskie Centrum Akredytacji</t>
  </si>
  <si>
    <t>Regionalne zarządy gospodarki wodnej</t>
  </si>
  <si>
    <t>Państwowa służba hydrologiczno-meteorologiczna</t>
  </si>
  <si>
    <t>Organizacja targów i wystaw</t>
  </si>
  <si>
    <t>Główny Urząd Geodezji i Kartografii</t>
  </si>
  <si>
    <t>Fundusz Gospodarki Zasobem Geodezyjnym i Kartograficznym</t>
  </si>
  <si>
    <t>Centrum Badania Opinii Społecznej</t>
  </si>
  <si>
    <t>Agencja Mienia Wojskowego</t>
  </si>
  <si>
    <t>Cmentarze</t>
  </si>
  <si>
    <t>Informatyka</t>
  </si>
  <si>
    <t>Zakłady techniki obliczeniowej</t>
  </si>
  <si>
    <t>Inne jednostki usług informatycznych</t>
  </si>
  <si>
    <t>Projekty badawcze i celowe w dziedzinie nauk przyrodniczych</t>
  </si>
  <si>
    <t>Projekty badawcze i celowe w dziedzinie nauk technicznych</t>
  </si>
  <si>
    <t>Projekty badawcze i celowe w dziedzinie nauk społecznych, humanistycznych i ścisłych</t>
  </si>
  <si>
    <t>Działalność statutowa i inwestycyjna jednostek naukowych</t>
  </si>
  <si>
    <t>Działalność upowszechniająca naukę</t>
  </si>
  <si>
    <t>Współpraca naukowa z zagranicą</t>
  </si>
  <si>
    <t>Narodowe Centrum Badań i Rozwoju</t>
  </si>
  <si>
    <t>Narodowe Centrum Nauki</t>
  </si>
  <si>
    <t>Działalność organów i korporacji uczonych Polskiej Akademii Nauk</t>
  </si>
  <si>
    <t>Działalność pomocniczych jednostek naukowych i innych jednostek organizacyjnych Polskiej Akademii Nauk</t>
  </si>
  <si>
    <t>Polski Komitet Normalizacyjny</t>
  </si>
  <si>
    <t>Prokuratoria Generalna Skarbu Państwa</t>
  </si>
  <si>
    <t>Rządowe Centrum Legislacji</t>
  </si>
  <si>
    <t>Jednostki terenowe podległe naczelnym i centralnym organom administracji rządowej</t>
  </si>
  <si>
    <t>Izby skarbowe</t>
  </si>
  <si>
    <t>Urzędy skarbowe</t>
  </si>
  <si>
    <t>Urzędy kontroli skarbowej</t>
  </si>
  <si>
    <t>Izby celne i urzędy celne</t>
  </si>
  <si>
    <t>Egzekucja administracyjna należności pieniężnych</t>
  </si>
  <si>
    <t>Regionalne izby obrachunkowe</t>
  </si>
  <si>
    <t>Samorządowe kolegia odwoławcze</t>
  </si>
  <si>
    <t>Rady powiatów</t>
  </si>
  <si>
    <t>Starostwa powiatowe</t>
  </si>
  <si>
    <t>Rady gmin (miast i miast na prawach powiatu)</t>
  </si>
  <si>
    <t>Urzędy gmin (miast i miast na prawach powiatu)</t>
  </si>
  <si>
    <t>Kwalifikacja wojskowa</t>
  </si>
  <si>
    <t>Wybory Prezydenta Rzeczypospolitej Polskiej</t>
  </si>
  <si>
    <t>Wybory do Sejmu i Senatu</t>
  </si>
  <si>
    <t>Wybory do rad gmin, rad powiatów i sejmików województw, wybory wójtów, burmistrzów i prezydentów miast oraz referenda gminne, powiatowe i wojewódzkie</t>
  </si>
  <si>
    <t>Referenda ogólnokrajowe i konstytucyjne</t>
  </si>
  <si>
    <t>Wybory do Parlamentu Europejskiego</t>
  </si>
  <si>
    <t>Spis powszechny i inne</t>
  </si>
  <si>
    <t>Placówki zagraniczne</t>
  </si>
  <si>
    <t>Działalność informacyjna i kulturalna prowadzona za granicą</t>
  </si>
  <si>
    <t>Operacje pokojowe</t>
  </si>
  <si>
    <t>Ośrodek Studiów Wschodnich</t>
  </si>
  <si>
    <t>Polski Instytut Spraw Międzynarodowych</t>
  </si>
  <si>
    <t>Polski Komitet do spraw UNESCO</t>
  </si>
  <si>
    <t>Krajowa Szkoła Administracji Publicznej</t>
  </si>
  <si>
    <t>Rada do Spraw Uchodźców</t>
  </si>
  <si>
    <t>Centrum Personalizacji Dokumentów</t>
  </si>
  <si>
    <t>Centrum Partnerstwa Społecznego "Dialog"</t>
  </si>
  <si>
    <t>Urząd do Spraw Cudzoziemców</t>
  </si>
  <si>
    <t>Rada do Spraw Polaków na Wschodzie</t>
  </si>
  <si>
    <t>Przygotowanie i sprawowanie przewodnictwa w Radzie Unii Europejskiej</t>
  </si>
  <si>
    <t>Władza Wdrażająca Programy Europejskie</t>
  </si>
  <si>
    <t>Urzędy naczelnych organów władzy państwowej, kontroli i ochrony prawa</t>
  </si>
  <si>
    <t>Naczelne organy sądownictwa</t>
  </si>
  <si>
    <t>Biuro Bezpieczeństwa Narodowego</t>
  </si>
  <si>
    <t>Krajowa Rada Sądownictwa</t>
  </si>
  <si>
    <t>Rzecznik Interesu Publicznego</t>
  </si>
  <si>
    <t>Odznaczenia państwowe</t>
  </si>
  <si>
    <t>Jednostki podległe Instytutowi Pamięci Narodowej - Komisji Ścigania Zbrodni przeciwko Narodowi Polskiemu</t>
  </si>
  <si>
    <t>Obrona narodowa</t>
  </si>
  <si>
    <t>Wojska Lądowe</t>
  </si>
  <si>
    <t>Siły Powietrzne</t>
  </si>
  <si>
    <t>Marynarka Wojenna</t>
  </si>
  <si>
    <t>Centralne wsparcie</t>
  </si>
  <si>
    <t>Żandarmeria Wojskowa</t>
  </si>
  <si>
    <t>Ordynariat Polowy Wojska Polskiego</t>
  </si>
  <si>
    <t>Prawosławny Ordynariat Wojska Polskiego</t>
  </si>
  <si>
    <t>Ewangelickie Duszpasterstwo Wojskowe</t>
  </si>
  <si>
    <t>Pozostałe wydatki obronne</t>
  </si>
  <si>
    <t>Dowodzenie i kierowanie Siłami Zbrojnymi Rzeczypospolitej Polskiej</t>
  </si>
  <si>
    <t>Wykonywanie funkcji Państwa Gospodarza (HNS)</t>
  </si>
  <si>
    <t>Zadania związane z utrzymaniem mocy rezerwowych ze względu na potrzeby Sił Zbrojnych Rzeczypospolitej Polskiej</t>
  </si>
  <si>
    <t>Wojskowe Misje Pokojowe</t>
  </si>
  <si>
    <t>Służba Wywiadu Wojskowego</t>
  </si>
  <si>
    <t>Służba Kontrwywiadu Wojskowego</t>
  </si>
  <si>
    <t>Wojska Specjalne</t>
  </si>
  <si>
    <t>Zabezpieczenie wojsk</t>
  </si>
  <si>
    <t>Projekty badawcze i celowe w dziedzinie obronności</t>
  </si>
  <si>
    <t>Obowiązkowe ubezpieczenia społeczne</t>
  </si>
  <si>
    <t>Świadczenia pieniężne z zaopatrzenia emerytalnego</t>
  </si>
  <si>
    <t>Uposażenia prokuratorów w stanie spoczynku oraz uposażenia rodzinne</t>
  </si>
  <si>
    <t>Fundusz Ubezpieczeń Społecznych</t>
  </si>
  <si>
    <t>Fundusz Emerytalno-Rentowy</t>
  </si>
  <si>
    <t>Fundusz Prewencji i Rehabilitacji</t>
  </si>
  <si>
    <t>Fundusz Administracyjny</t>
  </si>
  <si>
    <t>Fundusz Rezerwy Demograficznej</t>
  </si>
  <si>
    <t>Fundusz Emerytur Pomostowych</t>
  </si>
  <si>
    <t>Renty strukturalne</t>
  </si>
  <si>
    <t>Uposażenia sędziów w stanie spoczynku oraz uposażenia rodzinne</t>
  </si>
  <si>
    <t>Świadczenia finansowane z budżetu państwa zlecone do wypłaty Zakładowi Ubezpieczeń Społecznych i Kasie Rolniczego Ubezpieczenia Społecznego</t>
  </si>
  <si>
    <t>Komenda Główna Policji</t>
  </si>
  <si>
    <t>Jednostki terenowe Policji</t>
  </si>
  <si>
    <t>Komendy wojewódzkie Policji</t>
  </si>
  <si>
    <t>Komendy powiatowe Policji</t>
  </si>
  <si>
    <t>Straż Graniczna</t>
  </si>
  <si>
    <t>Biuro Ochrony Rządu</t>
  </si>
  <si>
    <t>Komenda Główna Państwowej Straży Pożarnej</t>
  </si>
  <si>
    <t>Komendy wojewódzkie Państwowej Straży Pożarnej</t>
  </si>
  <si>
    <t>Komendy powiatowe Państwowej Straży Pożarnej</t>
  </si>
  <si>
    <t>Ochotnicze straże pożarne</t>
  </si>
  <si>
    <t>Pozostałe jednostki ochrony przeciwpożarowej</t>
  </si>
  <si>
    <t>Obrona cywilna</t>
  </si>
  <si>
    <t>Straż gminna (miejska)</t>
  </si>
  <si>
    <t>Organizacja Traktatu Północnoatlantyckiego</t>
  </si>
  <si>
    <t>Agencja Bezpieczeństwa Wewnętrznego</t>
  </si>
  <si>
    <t>Agencja Wywiadu</t>
  </si>
  <si>
    <t>Centralne Biuro Antykorupcyjne</t>
  </si>
  <si>
    <t>Zarządzanie kryzysowe</t>
  </si>
  <si>
    <t>Krajowe Biuro Informacji i Poszukiwań Polskiego Czerwonego Krzyża</t>
  </si>
  <si>
    <t>Wymiar sprawiedliwości</t>
  </si>
  <si>
    <t>Centralne administracyjne jednostki wymiaru sprawiedliwości i prokuratury</t>
  </si>
  <si>
    <t>Jednostki sądownictwa powszechnego</t>
  </si>
  <si>
    <t>Sądy wojskowe</t>
  </si>
  <si>
    <t>Izby morskie</t>
  </si>
  <si>
    <t>Jednostki powszechne prokuratury</t>
  </si>
  <si>
    <t>Wojskowe jednostki organizacyjne prokuratury</t>
  </si>
  <si>
    <t>Instytuty naukowe resortu sprawiedliwości</t>
  </si>
  <si>
    <t>Więziennictwo</t>
  </si>
  <si>
    <t>Zakłady dla nieletnich</t>
  </si>
  <si>
    <t>Krajowa Szkoła Sądownictwa i Prokuratury</t>
  </si>
  <si>
    <t>Wpływy z podatku dochodowego od osób fizycznych</t>
  </si>
  <si>
    <t>Wpływy z podatku dochodowego od banków i pozostałych instytucji finansowych oraz wpłaty z zysku Narodowego Banku Polskiego</t>
  </si>
  <si>
    <t>Wpływy z podatku dochodowego od pozostałych osób prawnych i innych jednostek organizacyjnych</t>
  </si>
  <si>
    <t>Wpływy z podatku dochodowego od osób fizycznych pobieranego w wysokości 19 % od dochodów z pozarolniczej działalności gospodarczej</t>
  </si>
  <si>
    <t>Wpłaty z zysku przedsiębiorstw i jednoosobowych spółek</t>
  </si>
  <si>
    <t>Wpływy z podatku akcyzowego od alkoholu etylowego</t>
  </si>
  <si>
    <t>Wpływy z podatku akcyzowego od wina, pozostałych napojów fermentowanych i wyrobów pośrednich</t>
  </si>
  <si>
    <t>Wpływy z podatku akcyzowego od piwa</t>
  </si>
  <si>
    <t>Wpływy z podatku akcyzowego od paliw silnikowych</t>
  </si>
  <si>
    <t>Wpływy z podatku akcyzowego od samochodów osobowych</t>
  </si>
  <si>
    <t>Wpływy z podatku akcyzowego od wyrobów tytoniowych</t>
  </si>
  <si>
    <t>Wpływy z podatku akcyzowego od pozostałych wyrobów objętych podatkiem akcyzowym</t>
  </si>
  <si>
    <t>Wpływy z gier</t>
  </si>
  <si>
    <t>Wpływy z podatku rolnego, podatku leśnego, podatku od czynności cywilnoprawnych, podatków i opłat lokalnych od osób prawnych i innych jednostek organizacyjnych</t>
  </si>
  <si>
    <t>Wpływy z podatku rolnego, podatku leśnego, podatku od spadków i darowizn, podatku od czynności cywilnoprawnych oraz podatków i opłat lokalnych od osób fizycznych</t>
  </si>
  <si>
    <t>Wpływy z innych podatków od innych jednostek (poza wymienionymi w wyodrębnionych rozdziałach)</t>
  </si>
  <si>
    <t>Wpływy z innych opłat stanowiących dochody jednostek samorządu terytorialnego na podstawie ustaw</t>
  </si>
  <si>
    <t>Wpływy z różnych rozliczeń</t>
  </si>
  <si>
    <t>Wpływy z rozliczeń jednostek budżetowych z tytułu potrąceń</t>
  </si>
  <si>
    <t>Udziały gmin w podatkach stanowiących dochód budżetu państwa</t>
  </si>
  <si>
    <t>Udziały powiatów w podatkach stanowiących dochód budżetu państwa</t>
  </si>
  <si>
    <t>Dywidendy</t>
  </si>
  <si>
    <t>Wpływy z podatku akcyzowego od energii elektrycznej</t>
  </si>
  <si>
    <t>Wpływy z podatku akcyzowego od olejów opałowych</t>
  </si>
  <si>
    <t>Wpływy z podatku akcyzowego od gazu</t>
  </si>
  <si>
    <t>Wpływy z podatku akcyzowego od olejów smarowych i pozostałych olejów</t>
  </si>
  <si>
    <t>Wpłaty z podatku od towarów i usług od importu towarów rozliczane przez urzędy celne</t>
  </si>
  <si>
    <t>Wpłaty ze zryczałtowanego podatku od towarów i usług pobrane przez urzędy skarbowe od usług taksówek osobowych</t>
  </si>
  <si>
    <t>Wpłaty z podatku od towarów i usług pobrane przez urzędy skarbowe jako dodatkowe zobowiązanie podatkowe z tytułu nieprawidłowości popełnianych przez podatnika przy rozliczaniu podatku (sankcje)</t>
  </si>
  <si>
    <t>Pozostałe wpłaty z podatku od towarów i usług pobrane przez urzędy skarbowe</t>
  </si>
  <si>
    <t>Zwroty podatku od towarów i usług rozliczane przez urzędy skarbowe</t>
  </si>
  <si>
    <t>Rozliczenia w podatku od towarów i usług z tytułu kas rejestrujących</t>
  </si>
  <si>
    <t>Zwroty osobom fizycznym niektórych wydatków związanych z budownictwem mieszkaniowym</t>
  </si>
  <si>
    <t>Podatek dochodowy od osób fizycznych przekazany przez urzędy skarbowe na rzecz organizacji pożytku publicznego</t>
  </si>
  <si>
    <t>Obsługa zadłużenia zagranicznego, należności i innych operacji zagranicznych</t>
  </si>
  <si>
    <t>Obsługa skarbowych papierów wartościowych oraz innych instrumentów finansowych na rynku krajowym</t>
  </si>
  <si>
    <t>Rozliczenia z tytułu poręczeń i gwarancji udzielonych przez Skarb Państwa lub jednostkę samorządu terytorialnego</t>
  </si>
  <si>
    <t>Obsługa krajowych pożyczek i kredytów pozostałych jednostek sektora finansów publicznych i jednostek spoza sektora finansów publicznych</t>
  </si>
  <si>
    <t>Uzupełnienie subwencji ogólnej dla jednostek samorządu terytorialnego</t>
  </si>
  <si>
    <t>Część wyrównawcza subwencji ogólnej dla powiatów</t>
  </si>
  <si>
    <t>Część rekompensująca subwencji ogólnej dla gmin</t>
  </si>
  <si>
    <t>Część wyrównawcza subwencji ogólnej dla gmin</t>
  </si>
  <si>
    <t>Rozliczenia wpływów z podatków od dochodów osiąganych z działalności gospodarczej prowadzonej na terenie specjalnych stref ekonomicznych w części podlegającej przekazaniu na rachunek Funduszu Strefowego</t>
  </si>
  <si>
    <t>Rozliczenia między jednostkami samorządu terytorialnego</t>
  </si>
  <si>
    <t>Uzupełnienie funduszy statutowych banków państwowych i innych instytucji finansowych</t>
  </si>
  <si>
    <t>Rozliczenia z tytułu rachunków clearingowych, barterowych i specjalnych oraz różnice kooficjentowe</t>
  </si>
  <si>
    <t>Rozliczenia z międzynarodowymi organizacjami finansowymi</t>
  </si>
  <si>
    <t>Rozliczenia z tytułu odpowiedzialności Skarbu Państwa za wkłady oszczędnościowe ludności</t>
  </si>
  <si>
    <t>Różne rozliczenia finansowe</t>
  </si>
  <si>
    <t>Wpływy do wyjaśnienia</t>
  </si>
  <si>
    <t>Wpływy do rozliczenia</t>
  </si>
  <si>
    <t>Ogólna rezerwa budżetowa Rady Ministrów</t>
  </si>
  <si>
    <t>Prywatyzacja</t>
  </si>
  <si>
    <t>Komisja Nadzoru Finansowego</t>
  </si>
  <si>
    <t>Fundusz Kościelny</t>
  </si>
  <si>
    <t>Partie polityczne</t>
  </si>
  <si>
    <t>Komitety wyborcze (wyborców)</t>
  </si>
  <si>
    <t>Część równoważąca subwencji ogólnej dla gmin</t>
  </si>
  <si>
    <t>Część równoważąca subwencji ogólnej dla powiatów</t>
  </si>
  <si>
    <t>Rozliczenia z budżetem ogólnym Unii Europejskiej z tytułu środków własnych</t>
  </si>
  <si>
    <t>Euroregiony</t>
  </si>
  <si>
    <t>Szkoły podstawowe</t>
  </si>
  <si>
    <t>Szkoły podstawowe specjalne</t>
  </si>
  <si>
    <t>Oddziały przedszkolne w szkołach podstawowych</t>
  </si>
  <si>
    <t>Przedszkola</t>
  </si>
  <si>
    <t>Przedszkola specjalne</t>
  </si>
  <si>
    <t>Inne formy wychowania przedszkolnego</t>
  </si>
  <si>
    <t>Gimnazja specjalne</t>
  </si>
  <si>
    <t>Dowożenie uczniów do szkół</t>
  </si>
  <si>
    <t>Zespoły obsługi ekonomiczno-administracyjnej szkół</t>
  </si>
  <si>
    <t>Licea ogólnokształcące specjalne</t>
  </si>
  <si>
    <t>Licea profilowane</t>
  </si>
  <si>
    <t>Licea profilowane specjalne</t>
  </si>
  <si>
    <t>Kolegia pracowników służb społecznych</t>
  </si>
  <si>
    <t>Szkoły artystyczne</t>
  </si>
  <si>
    <t>Szkoły zawodowe specjalne</t>
  </si>
  <si>
    <t>Szkolnictwo polskie za granicą</t>
  </si>
  <si>
    <t>Kuratoria oświaty</t>
  </si>
  <si>
    <t>Centra kształcenia ustawicznego i praktycznego oraz ośrodki dokształcania zawodowego</t>
  </si>
  <si>
    <t>Zakłady kształcenia nauczycieli</t>
  </si>
  <si>
    <t>Ośrodki szkolenia, dokształcania i doskonalenia kadr</t>
  </si>
  <si>
    <t>Jednostki pomocnicze szkolnictwa</t>
  </si>
  <si>
    <t>Inne formy kształcenia osobno niewymienione</t>
  </si>
  <si>
    <t>Stołówki szkolne i przedszkolne</t>
  </si>
  <si>
    <t>Uczelnie wojskowe</t>
  </si>
  <si>
    <t>Uczelnie służb państwowych</t>
  </si>
  <si>
    <t>Działalność dydaktyczna</t>
  </si>
  <si>
    <t>Jednostki pomocnicze szkolnictwa wyższego</t>
  </si>
  <si>
    <t>Fundusz Pożyczek i Kredytów Studenckich</t>
  </si>
  <si>
    <t>Zadania projakościowe</t>
  </si>
  <si>
    <t>Szpitale kliniczne</t>
  </si>
  <si>
    <t>Sanatoria</t>
  </si>
  <si>
    <t>Profilaktyczne domy zdrowia</t>
  </si>
  <si>
    <t>Zakłady opiekuńczo-lecznicze i pielęgnacyjno-opiekuńcze</t>
  </si>
  <si>
    <t>Szpitale uzdrowiskowe</t>
  </si>
  <si>
    <t>Leczenie sanatoryjno-klimatyczne</t>
  </si>
  <si>
    <t>Lecznictwo ambulatoryjne</t>
  </si>
  <si>
    <t>Lecznictwo stomatologiczne</t>
  </si>
  <si>
    <t>Inspekcja Sanitarna</t>
  </si>
  <si>
    <t>Inspekcja Farmaceutyczna</t>
  </si>
  <si>
    <t>Inspekcja do Spraw Substancji Chemicznych</t>
  </si>
  <si>
    <t>Narodowy Fundusz Zdrowia</t>
  </si>
  <si>
    <t>Urząd Rejestracji Produktów Leczniczych, Wyrobów Medycznych i Produktów Biobójczych</t>
  </si>
  <si>
    <t>Ratownictwo medyczne</t>
  </si>
  <si>
    <t>Kolumny transportu sanitarnego</t>
  </si>
  <si>
    <t>Publiczna służba krwi</t>
  </si>
  <si>
    <t>Centra zdrowia publicznego</t>
  </si>
  <si>
    <t>Świadczenia wysokospecjalistyczne</t>
  </si>
  <si>
    <t>Zapobieganie i zwalczanie AIDS</t>
  </si>
  <si>
    <t>Składki na ubezpieczenie zdrowotne oraz świadczenia dla osób nieobjętych obowiązkiem ubezpieczenia zdrowotnego</t>
  </si>
  <si>
    <t>Staże i specjalizacje medyczne</t>
  </si>
  <si>
    <t>Izby wytrzeźwień</t>
  </si>
  <si>
    <t>Placówki opiekuńczo-wychowawcze</t>
  </si>
  <si>
    <t>Domy pomocy społecznej</t>
  </si>
  <si>
    <t>Ośrodki wsparcia</t>
  </si>
  <si>
    <t>Rodziny zastępcze</t>
  </si>
  <si>
    <t>Składki na ubezpieczenie zdrowotne opłacane za osoby pobierające niektóre świadczenia z pomocy społecznej, niektóre świadczenia rodzinne oraz za osoby uczestniczące w zajęciach w centrum integracji społecznej</t>
  </si>
  <si>
    <t>Zasiłki i pomoc w naturze oraz składki na ubezpieczenia emerytalne i rentowe</t>
  </si>
  <si>
    <t>Dodatki mieszkaniowe</t>
  </si>
  <si>
    <t>Zasiłki stałe</t>
  </si>
  <si>
    <t>Powiatowe centra pomocy rodzinie</t>
  </si>
  <si>
    <t>Ośrodki pomocy społecznej</t>
  </si>
  <si>
    <t>Jednostki specjalistycznego poradnictwa, mieszkania chronione i ośrodki interwencji kryzysowej</t>
  </si>
  <si>
    <t>Usługi opiekuńcze i specjalistyczne usługi opiekuńcze</t>
  </si>
  <si>
    <t>Pomoc dla cudzoziemców</t>
  </si>
  <si>
    <t>Centra integracji społecznej</t>
  </si>
  <si>
    <t>Fundusz Alimentacyjny w likwidacji</t>
  </si>
  <si>
    <t>Żłobki</t>
  </si>
  <si>
    <t>Kluby dziecięce</t>
  </si>
  <si>
    <t>Dzienni opiekunowie</t>
  </si>
  <si>
    <t>Rehabilitacja zawodowa i społeczna osób niepełnosprawnych</t>
  </si>
  <si>
    <t>Zespoły do spraw orzekania o niepełnosprawności</t>
  </si>
  <si>
    <t>Fundusz Pracy</t>
  </si>
  <si>
    <t>Państwowy Fundusz Kombatantów</t>
  </si>
  <si>
    <t>Fundusz Gwarantowanych Świadczeń Pracowniczych</t>
  </si>
  <si>
    <t>Specjalistyczne ośrodki szkoleniowo-rehabilitacyjne</t>
  </si>
  <si>
    <t>Opieka i pomoc dla Polonii i Polaków za granicą</t>
  </si>
  <si>
    <t>Powiatowe urzędy pracy</t>
  </si>
  <si>
    <t>Pomoc dla repatriantów</t>
  </si>
  <si>
    <t>Refundacja ulg dla inwalidów wojennych i wojskowych z tytułu ubezpieczenia OC i AC</t>
  </si>
  <si>
    <t>Ochotnicze Hufce Pracy</t>
  </si>
  <si>
    <t>Renta socjalna</t>
  </si>
  <si>
    <t>Świetlice szkolne</t>
  </si>
  <si>
    <t>Specjalne ośrodki wychowawcze</t>
  </si>
  <si>
    <t>Specjalne ośrodki szkolno-wychowawcze</t>
  </si>
  <si>
    <t>Wczesne wspomaganie rozwoju dziecka</t>
  </si>
  <si>
    <t>Poradnie psychologiczno-pedagogiczne, w tym poradnie specjalistyczne</t>
  </si>
  <si>
    <t>Placówki wychowania pozaszkolnego</t>
  </si>
  <si>
    <t>Domy wczasów dziecięcych</t>
  </si>
  <si>
    <t>Kolonie i obozy oraz inne formy wypoczynku dzieci i młodzieży szkolnej, a także szkolenia młodzieży</t>
  </si>
  <si>
    <t>Kolonie i obozy dla młodzieży polonijnej w kraju</t>
  </si>
  <si>
    <t>Pomoc materialna dla uczniów</t>
  </si>
  <si>
    <t>Szkolne schroniska młodzieżowe</t>
  </si>
  <si>
    <t>Przeciwdziałanie i ograniczanie skutków patologii społecznej</t>
  </si>
  <si>
    <t>Ośrodki rewalidacyjno-wychowawcze</t>
  </si>
  <si>
    <t>Młodzieżowe ośrodki wychowawcze</t>
  </si>
  <si>
    <t>Młodzieżowe ośrodki socjoterapii</t>
  </si>
  <si>
    <t>Gospodarka ściekowa i ochrona wód</t>
  </si>
  <si>
    <t>Oczyszczanie miast i wsi</t>
  </si>
  <si>
    <t>Utrzymanie zieleni w miastach i gminach</t>
  </si>
  <si>
    <t>Ochrona powietrza atmosferycznego i klimatu</t>
  </si>
  <si>
    <t>Ochrona gleby i wód podziemnych</t>
  </si>
  <si>
    <t>Zmniejszenie hałasu i wibracji</t>
  </si>
  <si>
    <t>Ochrona przed promieniowaniem jonizującym</t>
  </si>
  <si>
    <t>Schroniska dla zwierząt</t>
  </si>
  <si>
    <t>Inspekcja Ochrony Środowiska</t>
  </si>
  <si>
    <t>Oświetlenie ulic, placów i dróg</t>
  </si>
  <si>
    <t>Zakłady gospodarki komunalnej</t>
  </si>
  <si>
    <t>Ochrona brzegów morskich</t>
  </si>
  <si>
    <t>Fundusz Rozwoju Inwestycji Komunalnych</t>
  </si>
  <si>
    <t>Generalna Dyrekcja Ochrony Środowiska</t>
  </si>
  <si>
    <t>Regionalne dyrekcje ochrony środowiska</t>
  </si>
  <si>
    <t>Instytucje kinematografii</t>
  </si>
  <si>
    <t>Polski Instytut Sztuki Filmowej</t>
  </si>
  <si>
    <t>Zadania w zakresie kinematografii</t>
  </si>
  <si>
    <t>Działalność radiowa i telewizyjna</t>
  </si>
  <si>
    <t>Teatry</t>
  </si>
  <si>
    <t>Galerie i biura wystaw artystycznych</t>
  </si>
  <si>
    <t>Centra kultury i sztuki</t>
  </si>
  <si>
    <t>Pozostałe instytucje kultury</t>
  </si>
  <si>
    <t>Polska Agencja Prasowa</t>
  </si>
  <si>
    <t>Archiwa</t>
  </si>
  <si>
    <t>Ośrodki ochrony i dokumentacji zabytków</t>
  </si>
  <si>
    <t>Wojewódzkie Urzędy Ochrony Zabytków</t>
  </si>
  <si>
    <t>Rada Ochrony Pamięci Walk i Męczeństwa</t>
  </si>
  <si>
    <t>Narodowy Fundusz Rewaloryzacji Zabytków Krakowa</t>
  </si>
  <si>
    <t>Zarząd Rewaloryzacji Zespołów Zabytkowych Miasta Krakowa</t>
  </si>
  <si>
    <t>Parki narodowe</t>
  </si>
  <si>
    <t>Rezerwaty i pomniki przyrody</t>
  </si>
  <si>
    <t>Ogrody botaniczne i zoologiczne</t>
  </si>
  <si>
    <t>Kultura fizyczna</t>
  </si>
  <si>
    <t>Komisja do Zwalczania Dopingu w Sporcie</t>
  </si>
  <si>
    <t>Instytucje kultury fizycznej</t>
  </si>
  <si>
    <t>Zadania w zakresie kultury fizycznej</t>
  </si>
  <si>
    <t xml:space="preserve">Dochody państwowej jednostki budżetowej uzyskane z tytułu przejętych zadań, które w 2010 r. </t>
  </si>
  <si>
    <t>Zryczałtowany podatek dochodowy od osób fizycznych</t>
  </si>
  <si>
    <t>Podatek dochodowy od osób fizycznych z odpłatnego zbycia papierów wartościowych lub pochodnych instrumentów finansowych</t>
  </si>
  <si>
    <t>Podatek od gier</t>
  </si>
  <si>
    <t>Cła</t>
  </si>
  <si>
    <t>Podatek tonażowy</t>
  </si>
  <si>
    <t>Podatek akcyzowy od wyrobów nabytych wewnątrzwspólnotowo</t>
  </si>
  <si>
    <t>Podatek akcyzowy od wyrobów akcyzowych w kraju</t>
  </si>
  <si>
    <t>Podatek akcyzowy od wyrobów akcyzowych importowanych</t>
  </si>
  <si>
    <t>Wpływy z opłaty restrukturyzacyjnej</t>
  </si>
  <si>
    <t>Podatek od towarów i usług</t>
  </si>
  <si>
    <t>Podatek rolny</t>
  </si>
  <si>
    <t>Podatek leśny</t>
  </si>
  <si>
    <t>Podatek od środków transportowych</t>
  </si>
  <si>
    <t>Podatek od działalności gospodarczej osób fizycznych, opłacany w formie karty podatkowej</t>
  </si>
  <si>
    <t>Podatek od spadków i darowizn</t>
  </si>
  <si>
    <t>Opłata od posiadania psów</t>
  </si>
  <si>
    <t>Wpływy z opłaty uzdrowiskowej, pobieranej w gminach posiadających status gminy uzdrowiskowej</t>
  </si>
  <si>
    <t>Wpływy z opłaty skarbowej</t>
  </si>
  <si>
    <t>Wpływy z opłaty komunikacyjnej</t>
  </si>
  <si>
    <t>Wpływy z opłaty targowej</t>
  </si>
  <si>
    <t>Wpływy z opłaty miejscowej</t>
  </si>
  <si>
    <t>Wpływy z opłaty eksploatacyjnej</t>
  </si>
  <si>
    <t>Wpływy z innych lokalnych opłat pobieranych przez jednostki samorządu terytorialnego na podstawie odrębnych ustaw</t>
  </si>
  <si>
    <t>Podatek od czynności cywilnoprawnych</t>
  </si>
  <si>
    <t>Wpływy z opłaty eksploatacyjnej od przedsiębiorstw górniczych węgla kamiennego</t>
  </si>
  <si>
    <t>Przychody z handlu uprawnieniami do emisji</t>
  </si>
  <si>
    <t>Przychody z tytułu zagospodarowania odpadów</t>
  </si>
  <si>
    <t>Przychody z tytułu opłat i kar za substancje zubożające warstwę ozonową</t>
  </si>
  <si>
    <t>Zaległości z tytułu podatków i opłat zniesionych</t>
  </si>
  <si>
    <t>Grzywny i inne kary pieniężne od osób prawnych i innych jednostek organizacyjnych</t>
  </si>
  <si>
    <t>Wpływy z tytułu realizacji odpowiedzialności Skarbu Państwa za wkłady oszczędnościowe ludności</t>
  </si>
  <si>
    <t>Wpływy od rodziców z tytułu odpłatności za utrzymanie dzieci (wychowanków) w placówkach opiekuńczo-wychowawczych i w rodzinach zastępczych</t>
  </si>
  <si>
    <t>Wpływy ze spłat oprocentowanych pożyczek udzielonych sędziom i prokuratorom na zaspokojenie ich potrzeb mieszkaniowych</t>
  </si>
  <si>
    <t>Wpłaty z zysku Narodowego Banku Polskiego</t>
  </si>
  <si>
    <t>Wpłaty z zysku przedsiębiorstw państwowych</t>
  </si>
  <si>
    <t>Wpłaty z zysku jednoosobowych spółek Skarbu Państwa lub spółek jednostek samorządu terytorialnego</t>
  </si>
  <si>
    <t>Wpływy z dywidend</t>
  </si>
  <si>
    <t>Wpływy z tytułu przekształcenia prawa użytkowania wieczystego przysługującego osobom fizycznym w prawo własności</t>
  </si>
  <si>
    <t>Dochody ze zbycia praw majątkowych</t>
  </si>
  <si>
    <t>Wpłaty środków pozostałych po likwidacji przedsiębiorstw</t>
  </si>
  <si>
    <t>Wpływy ze składek na państwowe fundusze celowe</t>
  </si>
  <si>
    <t>Wpływy ze sprzedaży wyrobów</t>
  </si>
  <si>
    <t>Wpłaty zakładów pracy na PFRON</t>
  </si>
  <si>
    <t>Wpływy rekompensujące kwoty składek przekazanych na rzecz otwartych funduszy emerytalnych</t>
  </si>
  <si>
    <t>Odsetki za nieterminowe rozliczenia, płacone przez urzędy obsługujące organy podatkowe</t>
  </si>
  <si>
    <t>Odsetki od dotacji oraz płatności: wykorzystanych niezgodnie z przeznaczeniem lub wykorzystanych z naruszeniem procedur, o których mowa w art. 184 ustawy, pobranych nienależnie lub w nadmiernej wysokości</t>
  </si>
  <si>
    <t>Otrzymane spadki, zapisy i darowizny w postaci pieniężnej</t>
  </si>
  <si>
    <t>Wpływy z tytułu zwrotów wypłaconych świadczeń z funduszu alimentacyjnego</t>
  </si>
  <si>
    <t>Wpływy z prywatyzacji mienia Skarbu Państwa na państwowe fundusze celowe: Fundusz Reprywatyzacji, Fundusz Restrukturyzacji Przedsiębiorców, Fundusz Skarbu Państwa, Fundusz Nauki i Technologii Polskiej oraz na wyodrębniony rachunek ministra właściwego ds. pracy na finansowanie zadań na rzecz przeciwdziałania bezrobociu</t>
  </si>
  <si>
    <t>Przychody państwowych funduszy celowych z dopłat do stawek w grach losowych stanowiących monopol Państwa</t>
  </si>
  <si>
    <t>Różne, w tym określone ustawowo przychody państwowych funduszy celowych</t>
  </si>
  <si>
    <t>Wpływy z prywatyzacji mienia Skarbu Państwa na Fundusz Rezerwy Demograficznej</t>
  </si>
  <si>
    <t>Nierozliczone dochody otrzymane z placówek polskich za granicą</t>
  </si>
  <si>
    <t>Dotacje celowe w ramach programów finansowanych z udziałem środków europejskich oraz środków, o których mowa w art. 5 ust. 1 pkt 3 oraz ust. 3 pkt 5 i 6 ustawy, lub płatności w ramach budżetu środków europejskich</t>
  </si>
  <si>
    <t>Dotacje celowe otrzymane z budżetu państwa na realizację zadań bieżących z zakresu administracji rządowej oraz innych zadań zleconych gminie (związkom gmin) ustawami</t>
  </si>
  <si>
    <t>Dotacje celowe otrzymane z budżetu państwa na zadania bieżące realizowane przez gminę na podstawie porozumień z organami administracji rządowej</t>
  </si>
  <si>
    <t>Dotacje celowe otrzymane z budżetu państwa na realizację własnych zadań bieżących gmin (związków gmin)</t>
  </si>
  <si>
    <t>Dotacje celowe otrzymane z budżetu państwa na zadania bieżące z zakresu administracji rządowej oraz inne zadania zlecone ustawami realizowane przez powiat</t>
  </si>
  <si>
    <t>Dotacje celowe otrzymane z budżetu państwa na zadania bieżące realizowane przez powiat na podstawie porozumień z organami administracji rządowej</t>
  </si>
  <si>
    <t>Dotacje celowe otrzymane z budżetu państwa na realizację bieżących zadań własnych powiatu</t>
  </si>
  <si>
    <t>Dotacje celowe otrzymane z budżetu państwa na zadania bieżące realizowane przez samorząd województwa na podstawie porozumień z organami administracji rządowej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</si>
  <si>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</si>
  <si>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</si>
  <si>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otrzymana przez uczelnię publiczną lub prowadzącą studia doktoranckie jednostkę naukową na pozostałe zadania</t>
  </si>
  <si>
    <t>Dotacja otrzymana z budżetu przez instytucję gospodarki budżetowej na pierwsze wyposażenie w środki obrotowe</t>
  </si>
  <si>
    <t>Wpływy do budżetu nadwyżki środków finansowych agencji wykonawczej</t>
  </si>
  <si>
    <t>Wpływy do budżetu części zysku państwowych osób prawnych</t>
  </si>
  <si>
    <t>Dochody budżetu państwa związane z realizacją zadań zlecanych jednostkom samorządu terytorialnego</t>
  </si>
  <si>
    <t>Dochody jednostek samorządu terytorialnego związane z realizacją zadań z zakresu administracji rządowej oraz innych zadań zleconych ustawami</t>
  </si>
  <si>
    <t>Wpływy do budżetu nadwyżki środków obrotowych samorządowego zakładu budżetowego</t>
  </si>
  <si>
    <t>Wpływy do budżetu zysku instytucji gospodarki budżetowej</t>
  </si>
  <si>
    <t>Wpływy do budżetu pozostałości środków finansowych gromadzonych na wydzielonym rachunku jednostki budżetowej</t>
  </si>
  <si>
    <t>Dotacja otrzymana z budżetu jednostki samorządu terytorialnego przez samorządowy zakład budżetowy na pierwsze wyposażenie w środki obrotowe</t>
  </si>
  <si>
    <t>Dotacja z budżetu otrzymana przez państwowy fundusz celowy</t>
  </si>
  <si>
    <t>Środki otrzymane od pozostałych jednostek zaliczanych do sektora finansów publicznych na realizację zadań bieżących jednostek zaliczanych do sektora finansów publicznych</t>
  </si>
  <si>
    <t>Dotacja podmiotowa z budżetu otrzymana przez samorządową instytucję kultury</t>
  </si>
  <si>
    <t>Dotacja podmiotowa z budżetu otrzymana przez samodzielny publiczny zakład opieki zdrowotnej utworzony przez organ administracji rządowej lub uczelnię publiczną</t>
  </si>
  <si>
    <t>Dotacja podmiotowa z budżetu otrzymana przez samorządowy zakład budżetowy</t>
  </si>
  <si>
    <t>Dotacja podmiotowa z budżetu otrzymana przez uczelnię publiczną na zadania, o których mowa w art. 94 ust. 1 pkt 1 ustawy z dnia 27 lipca 2005 r. - Prawo o szkolnictwie wyższym</t>
  </si>
  <si>
    <t>W paragrafie tym ujmuje się dochody jednostek naukowych, o których mowa w art. 2 pkt 9 ustawy z dnia 30 kwietnia 2010 r. o zasadach finansowania nauki (Dz. U. Nr 96, poz. 615, z późn. zm.), z wyłączeniem jednostek niezaliczanych do sektora finansów publicznych</t>
  </si>
  <si>
    <t>Dotacja podmiotowa z budżetu otrzymana przez państwową instytucję kultury</t>
  </si>
  <si>
    <t>Dotacja podmiotowa z budżetu otrzymana przez samodzielny publiczny zakład opieki zdrowotnej utworzony przez jednostkę samorządu terytorialnego</t>
  </si>
  <si>
    <t>Dotacja podmiotowa z budżetu otrzymana przez pozostałe jednostki sektora finansów publicznych</t>
  </si>
  <si>
    <t>Dotacja podmiotowa z budżetu otrzymana przez publiczną jednostkę systemu oświaty prowadzoną przez osobę prawną inną niż jednostka samorządu terytorialnego lub przez osobę fizyczną</t>
  </si>
  <si>
    <t>Dotacja przedmiotowa z budżetu otrzymana przez pozostałe jednostki sektora finansów publicznych</t>
  </si>
  <si>
    <t>Dotacja celowa otrzymana z budżetu jednostki samorządu terytorialnego przez samorządowy zakład budżetowy na zadania bieżące</t>
  </si>
  <si>
    <t>Dotacja przedmiotowa z budżetu otrzymana przez samorządowy zakład budżetowy</t>
  </si>
  <si>
    <t>Rekompensaty utraconych dochodów w podatkach i opłatach lokalnych</t>
  </si>
  <si>
    <t>Środki z Funduszu Pracy otrzymane przez powiat z przeznaczeniem na finansowanie kosztów wynagrodzenia i składek na ubezpieczenia społeczne pracowników powiatowego urzędu pracy</t>
  </si>
  <si>
    <t>Dotacja celowa otrzymana z tytułu pomocy finansowej udzielanej między jednostkami samorządu terytorialnego na dofinansowanie własnych zadań bieżących</t>
  </si>
  <si>
    <t>Dotacje celowe otrzymane z budżetu przez użytkowników zabytków niebędących jednostkami budżetowymi na finansowanie i dofinansowanie prac remontowych i konserwatorskich przy tych zabytkach</t>
  </si>
  <si>
    <t>Środki na uzupełnienie dochodów gmin</t>
  </si>
  <si>
    <t>Środki na uzupełnienie dochodów powiatów</t>
  </si>
  <si>
    <t>Środki na uzupełnienie dochodów województw</t>
  </si>
  <si>
    <t>Środki na utrzymanie rzecznych przepraw promowych oraz na remonty, utrzymanie, ochronę i zarządzanie drogami krajowymi i wojewódzkimi w granicach miast na prawach powiatu</t>
  </si>
  <si>
    <t>Dotacja celowa otrzymana z budżetu przez pozostałe jednostki zaliczane do sektora finansów publicznych</t>
  </si>
  <si>
    <t>Dotacja celowa otrzymana z budżetu państwa na finansowanie lub dofinansowanie ustawowo określonych zadań bieżących realizowanych przez pozostałe jednostki sektora finansów publicznych</t>
  </si>
  <si>
    <t>Dotacja z budżetu państwa dla gmin uzdrowiskowych</t>
  </si>
  <si>
    <t>Dotacja celowa otrzymana przez jednostkę samorządu terytorialnego od innej jednostki samorządu terytorialnego będącej instytucją wdrażającą na zadania bieżące realizowane na podstawie porozumień (umów)</t>
  </si>
  <si>
    <t>Środki z Funduszu Promocji Kultury otrzymane przez Polski Instytut Sztuki Filmowej na realizację zadań bieżących</t>
  </si>
  <si>
    <t>Wpływy z wpłat gmin i powiatów na rzecz innych jednostek samorządu terytorialnego oraz związków gmin lub związków powiatów na dofinansowanie zadań bieżących</t>
  </si>
  <si>
    <t>Wpływy ze zwrotów dotacji oraz płatności, w tym wykorzystanych niezgodnie z przeznaczeniem lub wykorzystanych z naruszeniem procedur, o których mowa w art. 184 ustawy, pobranych nienależnie lub w nadmiernej wysokości</t>
  </si>
  <si>
    <t>Wpływy z wpłat jednostek samorządu terytorialnego do budżetu państwa</t>
  </si>
  <si>
    <t>Zwrot do budżetu państwa nienależnie pobranej subwencji ogólnej za lata poprzednie</t>
  </si>
  <si>
    <t>Przelewy redystrybucyjne</t>
  </si>
  <si>
    <t>Różne przelewy</t>
  </si>
  <si>
    <t>Wpłata środków finansowych z niewykorzystanych w terminie wydatków, które nie wygasają z upływem roku budżetowego</t>
  </si>
  <si>
    <t>Wpłaty od jednostek na państwowy fundusz celowy</t>
  </si>
  <si>
    <t>Wpływy z tytułu wpłat dokonywanych przez fundusze celowe do budżetu państwa</t>
  </si>
  <si>
    <t>Wpłaty od jednostek na państwowy fundusz celowy na finansowanie lub dofinansowanie zadań inwestycyjnych</t>
  </si>
  <si>
    <t>Środki na inwestycje na drogach publicznych powiatowych i wojewódzkich oraz na drogach powiatowych, wojewódzkich i krajowych w granicach miast na prawach powiatu</t>
  </si>
  <si>
    <t>Dotacje celowe otrzymane z budżetu na finansowanie lub dofinansowanie kosztów realizacji inwestycji i zakupów inwestycyjnych samorządowych zakładów budżetowych</t>
  </si>
  <si>
    <t>Dotacje celowe otrzymane z budżetu na finansowanie i dofinansowanie kosztów realizacji inwestycji i zakupów inwestycyjnych innych jednostek sektora finansów publicznych</t>
  </si>
  <si>
    <t>Środki otrzymane od pozostałych jednostek zaliczanych do sektora finansów publicznych na finansowanie lub dofinansowanie kosztów realizacji inwestycji i zakupów inwestycyjnych jednostek zaliczanych do sektora finansów publicznych</t>
  </si>
  <si>
    <t>Środki na dofinansowanie własnych inwestycji gmin (związków gmin), powiatów (związków powiatów), samorządów województw, pozyskane z innych źródeł</t>
  </si>
  <si>
    <t>Dotacja celowa otrzymana z tytułu pomocy finansowej udzielanej między jednostkami samorządu terytorialnego na dofinansowanie własnych zadań inwestycyjnych i zakupów inwestycyjnych</t>
  </si>
  <si>
    <t>Dotacje celowe otrzymane z budżetu państwa na inwestycje i zakupy inwestycyjne z zakresu administracji rządowej oraz innych zadań zleconych gminom ustawami</t>
  </si>
  <si>
    <t>Dotacje celowe otrzymane z budżetu państwa na inwestycje i zakupy inwestycyjne realizowane przez gminę na podstawie porozumień z organami administracji rządowej</t>
  </si>
  <si>
    <t>Dotacje celowe otrzymane z budżetu państwa na realizację inwestycji i zakupów inwestycyjnych własnych gmin (związków gmin)</t>
  </si>
  <si>
    <t>Dotacje celowe otrzymane z budżetu państwa na inwestycje i zakupy inwestycyjne z zakresu administracji rządowej oraz inne zadania zlecone ustawami realizowane przez powiat</t>
  </si>
  <si>
    <t>Dotacje celowe otrzymane z budżetu państwa na inwestycje i zakupy inwestycyjne realizowane przez powiat na podstawie porozumień z organami administracji rządowej</t>
  </si>
  <si>
    <t>Dotacje celowe otrzymane z budżetu państwa na realizację inwestycji i zakupów inwestycyjnych własnych powiatu</t>
  </si>
  <si>
    <t>Dotacje celowe otrzymane z budżetu państwa na inwestycje i zakupy inwestycyjne realizowane przez samorząd województwa na podstawie porozumień z organami administracji rządowej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</si>
  <si>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</si>
  <si>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otrzymane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</si>
  <si>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otrzymane z budżetu na finansowanie lub dofinansowanie zadań inwestycyjnych obiektów zabytkowych, wykonywanych przez jednostki zaliczane do sektora finansów publicznych</t>
  </si>
  <si>
    <t>Dotacje celowe otrzymane z budżetu na finansowanie lub dofinansowanie zadań inwestycyjnych obiektów zabytkowych, wykonywanych przez jednostki niezaliczane do sektora finansów publicznych</t>
  </si>
  <si>
    <t>Dotacje celowe otrzymane z gminy na inwestycje i zakupy inwestycyjne realizowane na podstawie porozumień (umów) między jednostkami samorządu terytorialnego</t>
  </si>
  <si>
    <t>Dotacje celowe otrzymane z powiatu na inwestycje i zakupy inwestycyjne realizowane na podstawie porozumień (umów) między jednostkami samorządu terytorialnego</t>
  </si>
  <si>
    <t>Dotacje celowe otrzymane z samorządu województwa na inwestycje i zakupy inwestycyjne realizowane na podstawie porozumień (umów) między jednostkami samorządu terytorialnego</t>
  </si>
  <si>
    <t>Dotacja celowa otrzymana przez jednostkę samorządu terytorialnego od innej jednostki samorządu terytorialnego będącej instytucją wdrażającą na inwestycje i zakupy inwestycyjne realizowane na podstawie porozumień (umów)</t>
  </si>
  <si>
    <t>Wpływy z wpłat gmin i powiatów na rzecz jednostek samorządu terytorialnego oraz związków gmin lub związków powiatów na dofinansowanie zadań inwestycyjnych i zakupów inwestycyjnych</t>
  </si>
  <si>
    <t>Wpływy ze zwrotów dotacji oraz płatności, w tym wykorzystanych niezgodnie z przeznaczeniem lub wykorzystanych z naruszeniem procedur, o których mowa w art. 184 ustawy, pobranych nienależnie lub w nadmiernej wysokości, dotyczące dochodów majątkowych</t>
  </si>
  <si>
    <t>Środki z Funduszu Promocji Kultury otrzymane przez Polski Instytut Sztuki Filmowej na realizację zadań inwestycyjnych</t>
  </si>
  <si>
    <t>Wpływy z tytułu poręczeń i gwarancji, w tym należności uboczne</t>
  </si>
  <si>
    <t>Odsetki i opłaty od udzielonych pożyczek i kredytów zagranicznych oraz od rachunków specjalnych</t>
  </si>
  <si>
    <t>Wpłaty odsetek od podmiotów krajowych z tytułu udostępnionych kredytów zagranicznych oraz należności ubocznych z tytułu zaliczek udzielonych w latach ubiegłych</t>
  </si>
  <si>
    <t>Dochody z tytułu skarbowych papierów wartościowych, kredytów i pożyczek oraz innych instrumentów finansowych na rynku krajowym</t>
  </si>
  <si>
    <t>Dochody z tytułu skarbowych papierów wartościowych wyemitowanych za granicą</t>
  </si>
  <si>
    <t>Odsetki od pożyczek udzielonych przez jednostkę samorządu terytorialnego</t>
  </si>
  <si>
    <t>Dochody z tytułu otrzymanych z Unii Europejskiej kwot specjalnych ryczałtowych na poprawę płynności budżetowej</t>
  </si>
  <si>
    <t>Wpływy z opłat cukrowych</t>
  </si>
  <si>
    <t>Wpłaty do budżetu państwa z Unii Europejskiej na dostosowanie granicy do traktatu z Schengen</t>
  </si>
  <si>
    <t>Środki pochodzące z budżetu Unii Europejskiej przeznaczone na finansowanie programów i projektów</t>
  </si>
  <si>
    <t>Środki pochodzące z Norweskiego Mechanizmu Finansowego, Mechanizmu Finansowego Europejskiego Obszaru Gospodarczego oraz Szwajcarsko-Polskiego Programu Współpracy</t>
  </si>
  <si>
    <t>Wpłaty dotyczące Wspólnej Polityki Rolnej i Rybackiej</t>
  </si>
  <si>
    <t>Urzędy naczelnych organów władzy państwowej, kontrolii o chrony prawa oraz sądownictwa</t>
  </si>
  <si>
    <t>Dotacje celowe przekazane z budżetu państwa na realizację zadań bieżących z zakresu administracji rządowej oraz innych zadań zleconych gminom (związkom gmin) ustawami</t>
  </si>
  <si>
    <t>Dotacje celowe przekazane z budżetu państwa na zadania bieżące realizowane przez gminę na podstawie porozumień z organami administracji rządowej</t>
  </si>
  <si>
    <t>Dotacje celowe przekazane z budżetu państwa na realizację własnych zadań bieżących gmin (związków gmin)</t>
  </si>
  <si>
    <t>Dotacje celowe przekazane z budżetu państwa na zadania bieżące z zakresu administracji rządowej oraz inne zadania zlecone ustawami realizowane przez powiat</t>
  </si>
  <si>
    <t>Dotacje celowe przekazane z budżetu państwa na zadania bieżące realizowane przez powiat na podstawie porozumień z organami administracji rządowej</t>
  </si>
  <si>
    <t>Dotacje celowe przekazane z budżetu państwa na realizację bieżących zadań własnych powiatu</t>
  </si>
  <si>
    <t>Dotacje celowe przekazane z budżetu państwa na zadania bieżące z zakresu administracji rządowej oraz inne zadania zlecone ustawami realizowane przez samorząd województwa</t>
  </si>
  <si>
    <t>Dotacje celowe przekazane z budżetu państwa na zadania bieżące realizowane przez samorząd województwa na podstawie porozumień z organami administracji rządowej</t>
  </si>
  <si>
    <t>Dotacje celowe przekazane z budżetu państwa na realizację bieżących zadań własnych samorządu województwa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</si>
  <si>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</si>
  <si>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bieżących objętych mecenatem państwa, wykonywanych w ramach programów ministra właściwego do spraw kultury i ochrony dziedzictwa narodowego przez jednostki niezaliczane do sektora finansów publicznych</t>
  </si>
  <si>
    <t>Dotacja podmiotowa z budżetu dla uczelni niepublicznej lub prowadzącej studia doktoranckie jednostki naukowej na pozostałe zadania</t>
  </si>
  <si>
    <t>Dotacja podmiotowa z budżetu dla uczelni publicznej lub prowadzącej studia doktoranckie jednostki naukowej na pozostałe zadania</t>
  </si>
  <si>
    <t>Dotacja z budżetu dla instytucji gospodarki budżetowej na pierwsze wyposażenie w środki obrotowe</t>
  </si>
  <si>
    <t>Wpłata do budżetu nadwyżki środków finansowych przez agencję wykonawczą</t>
  </si>
  <si>
    <t>Dotacje celowe z budżetu jednostki samorządu terytorialnego, udzielone w trybie art. 221 ustawy, na finansowanie lub dofinansowanie zadań zleconych do realizacji organizacjom prowadzącym działalność pożytku publicznego</t>
  </si>
  <si>
    <t>Wpłata do budżetu nadwyżki środków obrotowych przez samorządowy zakład budżetowy</t>
  </si>
  <si>
    <t>Wpłata do budżetu zysku przez instytucję gospodarki budżetowej</t>
  </si>
  <si>
    <t>Wpłata do budżetu pozostałości środków finansowych gromadzonych na wydzielonym rachunku jednostki budżetowej</t>
  </si>
  <si>
    <t>Dotacja z budżetu jednostki samorządu terytorialnego dla samorządowego zakładu budżetowego na pierwsze wyposażenie w środki obrotowe</t>
  </si>
  <si>
    <t>Dotacja z budżetu dla państwowego funduszu celowego</t>
  </si>
  <si>
    <t>Dotacje przekazane z państwowych funduszy celowych na realizację zadań bieżących dla jednostek sektora finansów publicznych</t>
  </si>
  <si>
    <t>Dotacje przekazane z państwowych funduszy celowych na realizację zadań bieżących dla jednostek niezaliczanych do sektora finansów publicznych</t>
  </si>
  <si>
    <t>Środki przekazane przez pozostałe jednostki zaliczane do sektora finansów publicznych na realizację zadań bieżących dla jednostek zaliczanych do sektora finansów publicznych</t>
  </si>
  <si>
    <t>Środki przekazane przez pozostałe jednostki zaliczane do sektora finansów publicznych na realizację zadań bieżących dla jednostek niezaliczanych do sektora finansów publicznych</t>
  </si>
  <si>
    <t>Dotacja podmiotowa z budżetu dla samodzielnego publicznego zakładu opieki zdrowotnej utworzonego przez organ administracji rządowej lub państwową uczelnię</t>
  </si>
  <si>
    <t>Dotacja podmiotowa z budżetu dla uczelni niepublicznej na zadania, o których mowa w art. 94 ust. 1 pkt 1 ustawy z dnia 27 lipca 2005 r. - Prawo o szkolnictwie wyższym</t>
  </si>
  <si>
    <t>Dotacja podmiotowa z budżetu dla samorządowego zakładu budżetowego</t>
  </si>
  <si>
    <t>Dotacja podmiotowa z budżetu dla uczelni publicznej na zadania, o których mowa w art. 94 ust. 1 pkt 1 ustawy z dnia 27 lipca 2005 r. - Prawo o szkolnictwie wyższym</t>
  </si>
  <si>
    <t>Dotacja podmiotowa z budżetu dla jednostek naukowych</t>
  </si>
  <si>
    <t>Dotacja podmiotowa z budżetu dla niepublicznej jednostki systemu oświaty</t>
  </si>
  <si>
    <t>Dotacja podmiotowa z budżetu dla państwowej instytucji kultury</t>
  </si>
  <si>
    <t>Dotacja podmiotowa z budżetu dla pozostałych jednostek sektora finansów publicznych</t>
  </si>
  <si>
    <t>Dotacja podmiotowa z budżetu dla publicznej jednostki systemu oświaty prowadzonej przez osobę prawną inną niż jednostka samorządu terytorialnego lub przez osobę fizyczną</t>
  </si>
  <si>
    <t>Środki przekazane przez Narodowy Fundusz Ochrony Środowiska i Gospodarki Wodnej na finansowanie funkcjonowania systemu handlu uprawnieniami do emisji</t>
  </si>
  <si>
    <t>Dotacja przedmiotowa z budżetu dla pozostałych jednostek sektora finansów publicznych</t>
  </si>
  <si>
    <t>Dotacja celowa przekazana z budżetu jednostki samorządu terytorialnego dla samorządowego zakładu budżetowego na zadania bieżące</t>
  </si>
  <si>
    <t>Dotacja przedmiotowa z budżetu dla samorządowego zakładu budżetowego</t>
  </si>
  <si>
    <t>Środki Funduszu Pracy przekazane powiatom z przeznaczeniem na finansowanie kosztów wynagrodzenia i składek na ubezpieczenia społeczne pracowników powiatowego urzędu pracy</t>
  </si>
  <si>
    <t>Subwencje dla partii politycznych</t>
  </si>
  <si>
    <t>Dotacja celowa na pomoc finansową udzielaną między jednostkami samorządu terytorialnego na dofinansowanie własnych zadań bieżących</t>
  </si>
  <si>
    <t>Dotacje celowe z budżetu na finansowanie lub dofinansowanie prac remontowych i konserwatorskich obiektów zabytkowych, przekazane jednostkom zaliczanym do sektora finansów publicznych</t>
  </si>
  <si>
    <t>Dotacja celowa z budżetu na finansowanie lub dofinansowanie zadań zleconych do realizacji fundacjom</t>
  </si>
  <si>
    <t>Dotacja celowa z budżetu na finansowanie lub dofinansowanie zadań zleconych do realizacji pozostałym jednostkom niezaliczanym do sektora finansów publicznych</t>
  </si>
  <si>
    <t>Dotacja celowa z budżetu państwa na finansowanie lub dofinansowanie ustawowo określonych zadań bieżących realizowanych przez pozostałe jednostki sektora finansów publicznych</t>
  </si>
  <si>
    <t>Wpłaty gmin na rzecz izb rolniczych w wysokości 2 % uzyskanych wpływów z podatku rolnego</t>
  </si>
  <si>
    <t>Dotacja z budżetu państwa stanowiąca zwrot kosztów obsługi świadczeń zleconych do wypłaty Zakładowi Ubezpieczeń Społecznych i Kasie Rolniczego Ubezpieczenia Społecznego oraz dotacja dla Funduszu Kościelnego</t>
  </si>
  <si>
    <t>Dotacja celowa przekazana jednostce samorządu terytorialnego przez inną jednostkę samorządu terytorialnego będącą instytucją wdrażającą na zadania bieżące realizowane na podstawie porozumień (umów)</t>
  </si>
  <si>
    <t>Środki Funduszu Promocji Kultury przekazane Polskiemu Instytutowi Sztuki Filmowej na realizację zadań bieżących</t>
  </si>
  <si>
    <t>Wpłaty gmin i powiatów na rzecz innych jednostek samorządu terytorialnego oraz związków gmin lub związków powiatów na dofinansowanie zadań bieżących</t>
  </si>
  <si>
    <t>Zwrot dotacji oraz płatności, w tym wykorzystanych niezgodnie z przeznaczeniem lub wykorzystanych z naruszeniem procedur, o których mowa w art. 184 ustawy, pobranych nienależnie lub w nadmiernej wysokości</t>
  </si>
  <si>
    <t>Wpłaty jednostek samorządu terytorialnego do budżetu państwa</t>
  </si>
  <si>
    <t>Pozostałe rozliczenia z bankami</t>
  </si>
  <si>
    <t>Wpłaty jednostek na państwowy fundusz celowy</t>
  </si>
  <si>
    <t>Wpłaty dokonywane przez fundusze celowe do budżetu państwa</t>
  </si>
  <si>
    <t>Nagrody o charakterze szczególnym niezaliczone do wynagrodzeń</t>
  </si>
  <si>
    <t>Zasądzone renty</t>
  </si>
  <si>
    <t>Wydatki osobowe niezaliczone do uposażeń wypłacane żołnierzom i funkcjonariuszom</t>
  </si>
  <si>
    <t>Świadczenia społeczne</t>
  </si>
  <si>
    <t>Stypendia i zasiłki dla studentów</t>
  </si>
  <si>
    <t>Dopłaty do Funduszu Pożyczek i Kredytów Studenckich</t>
  </si>
  <si>
    <t>Inne formy pomocy dla uczniów</t>
  </si>
  <si>
    <t>Wynagrodzenia osobowe członków korpusu służby cywilnej</t>
  </si>
  <si>
    <t>Wynagrodzenia osobowe sędziów i prokuratorów oraz asesorów i aplikantów</t>
  </si>
  <si>
    <t>Uposażenia żołnierzy zawodowych i nadterminowych oraz funkcjonariuszy</t>
  </si>
  <si>
    <t>Pozostałe należności żołnierzy zawodowych i nadterminowych oraz funkcjonariuszy</t>
  </si>
  <si>
    <t>Dodatkowe uposażenie roczne dla żołnierzy zawodowych oraz nagrody roczne dla funkcjonariuszy</t>
  </si>
  <si>
    <t>Uposażenia i świadczenia pieniężne wypłacane przez okres roku żołnierzom i funkcjonariuszom zwolnionym ze służby</t>
  </si>
  <si>
    <t>Wynagrodzenia agencyjno-prowizyjne</t>
  </si>
  <si>
    <t>Dopłaty w spółkach prawa handlowego</t>
  </si>
  <si>
    <t>Pokrycie ujemnego wyniku finansowego i przejętych zobowiązań po likwidowanych i przekształcanych jednostkach zaliczanych do sektora finansów publicznych</t>
  </si>
  <si>
    <t>Równoważniki pieniężne i ekwiwalenty dla żołnierzy i funkcjonariuszy</t>
  </si>
  <si>
    <t>Fundusz operacyjny</t>
  </si>
  <si>
    <t>Paragraf ten obejmuje pełne wydatki na zakup produktów żywnościowych, w szczególności dla osób korzystających z internatów i stołówek, dla dzieci w żłobkach, klubach dziecięcych, u dziennych opiekunów i w przedszkolach, chorych w szpitalach, krwiodawców, podopiecznych w zakładach opiekuńczych, wychowanków zakładów poprawczych i schronisk dla nieletnich, uczestników obozów, więźniów, żołnierzy. Opłaty za wyżywienie obejmują odpowiednie podziałki dochodów. Paragraf ten obejmuje także wydatki na zakup i utrzymanie inwentarza żywego przeznaczonego do uboju na własne potrzeby wymienionych zakładów.</t>
  </si>
  <si>
    <t>Zakup leków, wyrobów medycznych i produktów biobójczych</t>
  </si>
  <si>
    <t>Zakup sprzętu i uzbrojenia</t>
  </si>
  <si>
    <t>Zakup świadczeń zdrowotnych dla osób nieobjętych obowiązkiem ubezpieczenia zdrowotnego</t>
  </si>
  <si>
    <t>Zakup usług przez jednostki samorządu terytorialnego od innych jednostek samorządu terytorialnego</t>
  </si>
  <si>
    <t>Udzielone pożyczki na zaspokojenie potrzeb mieszkaniowych sędziów i prokuratorów</t>
  </si>
  <si>
    <t>Szkolenia członków korpusu służby cywilnej</t>
  </si>
  <si>
    <t>Odsetki od nieterminowych wpłat z tytułu pozostałych podatków i opłat</t>
  </si>
  <si>
    <t>Umorzenie należności agencji płatniczych</t>
  </si>
  <si>
    <t>Rozliczenie wydatków agencji płatniczych związanych z interwencją rynkową w ramach Wspólnej Polityki Rolnej</t>
  </si>
  <si>
    <t>Wydatki egzekucyjne poniesione w postępowaniu egzekucyjnym wszczętym i prowadzonym na poczet należności objętych wnioskiem obcego państwa, nieściągnięte od zobowiązanego</t>
  </si>
  <si>
    <t>Odsetki od nieterminowych wpłat podatku dochodowego od osób prawnych</t>
  </si>
  <si>
    <t>Odsetki od nieterminowych wpłat ceł</t>
  </si>
  <si>
    <t>Odsetki od nieterminowych wpłat podatku od nieruchomości</t>
  </si>
  <si>
    <t>Odsetki od nieterminowych wpłat podatku od towarów i usług (VAT)</t>
  </si>
  <si>
    <t>Składki do organizacji międzynarodowych, w których uczestnictwo związane jest z członkostwem w Unii Europejskiej</t>
  </si>
  <si>
    <t>Zakup akcesoriów komputerowych, w tym programów i licencji</t>
  </si>
  <si>
    <t>Uposażenia żołnierzy Narodowych Sił Rezerwowych</t>
  </si>
  <si>
    <t>Rekompensata dla pracodawcy zatrudniającego żołnierza Narodowych Sił Rezerwowych</t>
  </si>
  <si>
    <t>Składki na Fundusz Emerytur Pomostowych</t>
  </si>
  <si>
    <t>Rezerwy</t>
  </si>
  <si>
    <t>Rezerwy subwencji ogólnej</t>
  </si>
  <si>
    <t>Pokrycie zobowiązań zakładów opieki zdrowotnej</t>
  </si>
  <si>
    <t>Wydatki państwowego funduszu celowego na cele związane z zaspokojeniem roszczeń byłych właścicieli mienia przejętego przez Skarb Państwa</t>
  </si>
  <si>
    <t>Dofinansowanie z państwowego funduszu celowego procesów likwidacyjnych i uzupełnienie środków na pokrycie kosztów postępowania upadłościowego przedsiębiorstw państwowych oraz spółek, w których Skarb Państwa jest udziałowcem lub akcjonariuszem</t>
  </si>
  <si>
    <t>Stałe zaliczki do rozliczenia udzielone placówkom polskim za granicą</t>
  </si>
  <si>
    <t>Nierozliczone środki budżetowe przekazane jednostkom budżetowym mającym siedziby poza granicami Rzeczypospolitej Polskiej oraz jednostkom wojskowym poza granicami państwa na finansowanie wydatków</t>
  </si>
  <si>
    <t>Zwroty dotyczące rozliczeń z Komisją Europejską</t>
  </si>
  <si>
    <t>Wydatki na wniesienie wkładów do spółdzielni</t>
  </si>
  <si>
    <t>Wydatki inwestycyjne samorządowych zakładów budżetowych</t>
  </si>
  <si>
    <t>Wydatki na zakupy inwestycyjne samorządowych zakładów budżetowych</t>
  </si>
  <si>
    <t>Wydatki inwestycyjne państwowych funduszy celowych</t>
  </si>
  <si>
    <t>Wydatki na zakupy inwestycyjne państwowych funduszy celowych</t>
  </si>
  <si>
    <t>Wydatki inwestycyjne pozostałych jednostek</t>
  </si>
  <si>
    <t>Wydatki na zakupy inwestycyjne pozostałych jednostek</t>
  </si>
  <si>
    <t>Wydatki na współfinansowanie programów inwestycyjnych NATO i UE</t>
  </si>
  <si>
    <t>Wpłaty jednostek na państwowy fundusz celowy na finansowanie lub dofinansowanie zadań inwestycyjnych</t>
  </si>
  <si>
    <t>Dotacje celowe z budżetu jednostki samorządu terytorialnego, udzielone w trybie art. 221 ustawy, na dofinansowanie inwestycji w ramach zadań zleconych do realizacji organizacjom prowadzącym działalność pożytku publicznego</t>
  </si>
  <si>
    <t>Dotacje celowe z budżetu na finansowanie lub dofinansowanie kosztów realizacji inwestycji i zakupów inwestycyjnych samorządowych zakładów budżetowych</t>
  </si>
  <si>
    <t>Dotacje celowe z budżetu na finansowanie lub dofinansowanie kosztów realizacji inwestycji i zakupów inwestycyjnych jednostek niezaliczanych do sektora finansów publicznych</t>
  </si>
  <si>
    <t>Środki przekazywane z budżetu państwa na Fundusz Rozwoju Inwestycji Komunalnych</t>
  </si>
  <si>
    <t>Dotacje z państwowych funduszy celowych na finansowanie lub dofinansowanie kosztów realizacji inwestycji i zakupów inwestycyjnych jednostek sektora finansów publicznych</t>
  </si>
  <si>
    <t>Dotacje z państwowych funduszy celowych na finansowanie lub dofinansowanie kosztów realizacji inwestycji i zakupów inwestycyjnych jednostek niezaliczanych do sektora finansów publicznych</t>
  </si>
  <si>
    <t>Środki przekazane przez pozostałe jednostki zaliczane do sektora finansów publicznych na finansowanie lub dofinansowanie kosztów realizacji inwestycji i zakupów inwestycyjnych jednostek zaliczanych do sektora finansów publicznych</t>
  </si>
  <si>
    <t>Środki przekazane przez pozostałe jednostki zaliczane do sektora finansów publicznych na finansowanie lub dofinansowanie kosztów realizacji inwestycji i zakupów inwestycyjnych jednostek niezaliczanych do sektora finansów publicznych</t>
  </si>
  <si>
    <t>Dotacje celowe przekazane z budżetu państwa na inwestycje i zakupy inwestycyjne z zakresu administracji rządowej oraz innych zadań zleconych gminom ustawami</t>
  </si>
  <si>
    <t>Dotacje celowe przekazane z budżetu państwa na inwestycje i zakupy inwestycyjne realizowane przez gminę na podstawie porozumień z organami administracji rządowej</t>
  </si>
  <si>
    <t>Dotacje celowe przekazane z budżetu państwa na realizację inwestycji i zakupów inwestycyjnych własnych gmin (związków gmin)</t>
  </si>
  <si>
    <t>Dotacje celowe przekazane z budżetu państwa na inwestycje i zakupy inwestycyjne z zakresu administracji rządowej oraz inne zadania zlecone ustawami realizowane przez powiat</t>
  </si>
  <si>
    <t>Dotacje celowe przekazane z budżetu państwa na inwestycje i zakupy inwestycyjne realizowane przez powiat na podstawie porozumień z organami administracji rządowej</t>
  </si>
  <si>
    <t>Dotacje celowe przekazane z budżetu państwa na realizację inwestycji i zakupów inwestycyjnych własnych powiatu</t>
  </si>
  <si>
    <t>Dotacje celowe przekazane z budżetu państwa na inwestycje i zakupy inwestycyjne z zakresu administracji rządowej oraz inne zadania zlecone ustawami realizowane przez samorząd województwa</t>
  </si>
  <si>
    <t>Dotacje celowe przekazane z budżetu państwa na inwestycje i zakupy inwestycyjne realizowane przez samorząd województwa na podstawie porozumień z organami administracji rządowej</t>
  </si>
  <si>
    <t>Dotacje celowe przekazane z budżetu państwa na realizację inwestycji i zakupów inwestycyjnych własnych samorządu województwa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</si>
  <si>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samorządowe instytucje kultury</t>
  </si>
  <si>
    <t>Dotacje celowe przekazane z budżetu państwa dla państwowej instytucji kultury na dofinansowanie zadań inwestycyjnych objętych mecenatem państwa, wykonywanych w ramach programów ministra właściwego do spraw kultury i ochrony dziedzictwa narodowego przez jednostki niezaliczane do sektora finansów publicznych</t>
  </si>
  <si>
    <t>Dotacje celowe przekazane z budżetu na finansowanie lub dofinansowanie zadań inwestycyjnych obiektów zabytkowych jednostkom zaliczanym do sektora finansów publicznych</t>
  </si>
  <si>
    <t>Dotacje celowe przekazane z budżetu na finansowanie lub dofinansowanie zadań inwestycyjnych obiektów zabytkowych jednostkom niezaliczanym do sektora finansów publicznych</t>
  </si>
  <si>
    <t>Wydatki inwestycyjne dotyczące obiektów zabytkowych będących w użytkowaniu jednostek budżetowych</t>
  </si>
  <si>
    <t>Dotacje celowe przekazane do samorządu województwa na inwestycje i zakupy inwestycyjne realizowane na podstawie porozumień (umów) między jednostkami samorządu terytorialnego</t>
  </si>
  <si>
    <t>Dotacja celowa przekazana jednostce samorządu terytorialnego przez inną jednostkę samorządu terytorialnego będącą instytucją wdrażającą na inwestycje i zakupy inwestycyjne realizowane na podstawie porozumień (umów)</t>
  </si>
  <si>
    <t>Wpłaty gmin i powiatów na rzecz innych jednostek samorządu terytorialnego oraz związków gmin lub związków powiatów na dofinansowanie zadań inwestycyjnych i zakupów inwestycyjnych</t>
  </si>
  <si>
    <t>Zwroty dotacji oraz płatności, w tym wykorzystanych niezgodnie z przeznaczeniem lub wykorzystanych z naruszeniem procedur, o których mowa w art. 184 ustawy, pobranych nienależnie lub w nadmiernej wysokości, dotyczące wydatków majątkowych</t>
  </si>
  <si>
    <t>Środki Funduszu Promocji Kultury przekazane Polskiemu Instytutowi Sztuki Filmowej na realizację zadań inwestycyjnych</t>
  </si>
  <si>
    <t>Rozliczenia z bankami związane z obsługą długu publicznego</t>
  </si>
  <si>
    <t>Odsetki i dyskonto od skarbowych papierów wartościowych, kredytów i pożyczek oraz innych instrumentów finansowych, związanych z obsługą długu zagranicznego</t>
  </si>
  <si>
    <t>Koszty emisji skarbowych papierów wartościowych oraz inne opłaty i prowizje</t>
  </si>
  <si>
    <t>Koszty emisji samorządowych papierów wartościowych oraz inne opłaty i prowizje</t>
  </si>
  <si>
    <t>Odsetki od samorządowych papierów wartościowych lub zaciągniętych przez jednostkę samorządu terytorialnego kredytów i pożyczek</t>
  </si>
  <si>
    <t>Dyskonto od samorządowych papierów wartościowych</t>
  </si>
  <si>
    <t>Wydatki związane z finansowaniem programu F-16</t>
  </si>
  <si>
    <t>Wpłata obliczona na podstawie Dochodu Narodowego Brutto</t>
  </si>
  <si>
    <t>Wpłata obliczona, zgodnie z metodologią wynikającą z przepisów Unii Europejskiej, na podstawie podatku od towarów i usług</t>
  </si>
  <si>
    <t>Wpłata z tytułu udziału w opłatach celnych i opłatach rolnych</t>
  </si>
  <si>
    <t>Wpłata z tytułu udziału w opłatach cukrowych</t>
  </si>
  <si>
    <t>Wpłata z tytułu finansowania rabatu brytyjskiego</t>
  </si>
  <si>
    <t>Wpłata z tytułu finansowania obniżki wkładów opartych na Dochodzie Narodowym Brutto, przyznanej Holandii i Szwecji w latach 2007-2013</t>
  </si>
  <si>
    <t>Nazwa</t>
  </si>
  <si>
    <t>Ośrodki adopcyjne</t>
  </si>
  <si>
    <t>Zadania realizowane w placówkach zagranicznych przez przedstawicieli organów administracji rządowej</t>
  </si>
  <si>
    <t>wchodzi w życie 01.01.2016 r. Agencja Mienia Wojskowego</t>
  </si>
  <si>
    <t>wchodzi w życie 01.01.2016 r. Wojskowa Agencja Mieszkaniowa</t>
  </si>
  <si>
    <t>Rozliczenia z tytułu niewykorzystanej ulgi na dzieci w podatku dochodowym od osób fizycznych</t>
  </si>
  <si>
    <t>Realizacja zadań wymagających stosowania specjalnej organizacji nauki i metod pracy dla dzieci w przedszkolach, oddziałach przedszkolnych w szkołach podstawowych i innych formach wychowania przedszkolnego</t>
  </si>
  <si>
    <t>Realizacja zadań wymagających stosowania specjalnej organizacji nauki i metod pracy dla dzieci i młodzieży w szkołach podstawowych, gimnazjach, liceach ogólnokształcących, liceach profilowanych i szkołach zawodowych oraz szkołach artystycznych</t>
  </si>
  <si>
    <t>uchylony</t>
  </si>
  <si>
    <t>Wyszczególnienie</t>
  </si>
  <si>
    <t>Wpływy z podatku od towarów i usług od wewnątrzwspólnotowego nabycia paliw silnikowych rozliczanego przez urzędy celne</t>
  </si>
  <si>
    <t>Działalność dotycząca miejsc pamięci narodowej oraz ochrony pamięci walk i męczeństwa</t>
  </si>
  <si>
    <t>Plan</t>
  </si>
  <si>
    <t>Wykonanie</t>
  </si>
  <si>
    <t>% Wykonania (6:5)</t>
  </si>
  <si>
    <t>z tego</t>
  </si>
  <si>
    <t>wydatki jednostek budżetowych</t>
  </si>
  <si>
    <t>plan</t>
  </si>
  <si>
    <t>z tego:</t>
  </si>
  <si>
    <t>wynagrodzenia i składki od nich naliczane</t>
  </si>
  <si>
    <t>dotacje 
na zadania bieżące</t>
  </si>
  <si>
    <t>świadczenia na rzecz osób fizycznych</t>
  </si>
  <si>
    <t xml:space="preserve">wypłaty z tytułu poręczeń i gwarancji </t>
  </si>
  <si>
    <t>obsługa długu</t>
  </si>
  <si>
    <t xml:space="preserve">wydatki na programy finansowane z udziałem środków, o których mowa 
w art. 5 ust. 1 pkt 2 i 3 </t>
  </si>
  <si>
    <t>Inwestycje i zakupy inwestycyjne</t>
  </si>
  <si>
    <t>wydatki bieżące</t>
  </si>
  <si>
    <t>wydatki majątkowe</t>
  </si>
  <si>
    <t>w tym:</t>
  </si>
  <si>
    <t>na programy 
finansowane 
z udziałem środków, 
o których mowa 
w art. 5 ust. 1 pkt 2 i 3</t>
  </si>
  <si>
    <t>grosze</t>
  </si>
  <si>
    <t>Tabela Nr 2</t>
  </si>
  <si>
    <t>Zakup i objęcie 
akcji i udziałów</t>
  </si>
  <si>
    <t>Wniesienie wkładów 
do spółek 
prawa handlowego</t>
  </si>
  <si>
    <t xml:space="preserve">wydatki związane 
z realizacją ich statutowych zadań </t>
  </si>
  <si>
    <t>inwestycje</t>
  </si>
  <si>
    <t>programy</t>
  </si>
  <si>
    <t>niezaliczane</t>
  </si>
  <si>
    <t>UE</t>
  </si>
  <si>
    <t>razem</t>
  </si>
  <si>
    <t>należące</t>
  </si>
  <si>
    <t>0,89</t>
  </si>
  <si>
    <t>0</t>
  </si>
  <si>
    <t>0,41</t>
  </si>
  <si>
    <t>Ogółem</t>
  </si>
  <si>
    <t>wykonanie</t>
  </si>
  <si>
    <t>V.3.</t>
  </si>
  <si>
    <t>Wykonanie planu wydatków budżetu Województwa Warmińsko-Mazurskiego w ……..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</si>
</sst>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"/>
    <numFmt numFmtId="165" formatCode="000"/>
    <numFmt numFmtId="166" formatCode="0.0%"/>
    <numFmt numFmtId="168" formatCode="#,##0_ ;[Red]\-#,##0\ "/>
    <numFmt numFmtId="169" formatCode="#,##0.00_ ;[Red]\-#,##0.00\ "/>
    <numFmt numFmtId="170" formatCode="#,##0.00000"/>
  </numFmts>
  <fonts count="2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rgb="FF0000CC"/>
      <name val="Arial"/>
      <family val="2"/>
      <charset val="238"/>
    </font>
    <font>
      <sz val="10"/>
      <color rgb="FF0000CC"/>
      <name val="Arial CE"/>
      <charset val="238"/>
    </font>
    <font>
      <sz val="11"/>
      <name val="Times New Roman"/>
      <family val="1"/>
      <charset val="238"/>
    </font>
    <font>
      <sz val="10"/>
      <color rgb="FF00B0F0"/>
      <name val="Arial"/>
      <family val="2"/>
      <charset val="238"/>
    </font>
    <font>
      <sz val="10"/>
      <color rgb="FF00B0F0"/>
      <name val="Arial CE"/>
      <charset val="238"/>
    </font>
    <font>
      <b/>
      <sz val="10"/>
      <color rgb="FF00B0F0"/>
      <name val="Arial"/>
      <family val="2"/>
      <charset val="238"/>
    </font>
    <font>
      <b/>
      <sz val="10"/>
      <color rgb="FF00B0F0"/>
      <name val="Arial CE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sz val="14"/>
      <name val="Times New Roman"/>
      <family val="1"/>
      <charset val="238"/>
    </font>
    <font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sz val="9"/>
      <name val="Times New Roman"/>
      <family val="1"/>
      <charset val="238"/>
    </font>
    <font>
      <sz val="12"/>
      <name val="Times New Roman"/>
      <family val="1"/>
      <charset val="238"/>
    </font>
    <font>
      <sz val="6"/>
      <name val="Times New Roman"/>
      <family val="1"/>
      <charset val="238"/>
    </font>
    <font>
      <sz val="14"/>
      <color rgb="FF0070C0"/>
      <name val="Times New Roman"/>
      <family val="1"/>
      <charset val="238"/>
    </font>
    <font>
      <sz val="12"/>
      <color theme="6" tint="-0.249977111117893"/>
      <name val="Times New Roman"/>
      <family val="1"/>
      <charset val="238"/>
    </font>
    <font>
      <i/>
      <sz val="12"/>
      <name val="Times New Roman"/>
      <family val="1"/>
      <charset val="238"/>
    </font>
    <font>
      <sz val="12"/>
      <color rgb="FF0070C0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gray125">
        <fgColor theme="8" tint="0.39994506668294322"/>
        <bgColor theme="0" tint="-4.9989318521683403E-2"/>
      </patternFill>
    </fill>
    <fill>
      <patternFill patternType="gray125">
        <fgColor theme="8" tint="0.39994506668294322"/>
        <bgColor theme="0"/>
      </patternFill>
    </fill>
    <fill>
      <patternFill patternType="lightUp">
        <fgColor theme="0" tint="-0.14996795556505021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theme="0"/>
      </patternFill>
    </fill>
    <fill>
      <patternFill patternType="solid">
        <fgColor theme="0" tint="-4.9989318521683403E-2"/>
        <bgColor theme="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278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/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2" borderId="0" xfId="0" applyFont="1" applyFill="1" applyBorder="1"/>
    <xf numFmtId="164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164" fontId="11" fillId="0" borderId="0" xfId="0" applyNumberFormat="1" applyFont="1" applyAlignment="1" applyProtection="1">
      <alignment horizontal="center" vertical="center"/>
    </xf>
    <xf numFmtId="0" fontId="1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8" fillId="2" borderId="0" xfId="0" applyFont="1" applyFill="1"/>
    <xf numFmtId="3" fontId="8" fillId="2" borderId="0" xfId="0" applyNumberFormat="1" applyFont="1" applyFill="1"/>
    <xf numFmtId="3" fontId="8" fillId="2" borderId="0" xfId="0" applyNumberFormat="1" applyFont="1" applyFill="1" applyBorder="1"/>
    <xf numFmtId="3" fontId="13" fillId="2" borderId="0" xfId="0" applyNumberFormat="1" applyFont="1" applyFill="1"/>
    <xf numFmtId="0" fontId="8" fillId="2" borderId="0" xfId="0" applyFont="1" applyFill="1" applyAlignment="1"/>
    <xf numFmtId="0" fontId="15" fillId="2" borderId="0" xfId="0" applyFont="1" applyFill="1" applyAlignment="1"/>
    <xf numFmtId="0" fontId="15" fillId="2" borderId="0" xfId="0" applyFont="1" applyFill="1"/>
    <xf numFmtId="0" fontId="15" fillId="2" borderId="0" xfId="0" applyFont="1" applyFill="1" applyAlignment="1">
      <alignment horizontal="left"/>
    </xf>
    <xf numFmtId="0" fontId="15" fillId="2" borderId="0" xfId="0" applyFont="1" applyFill="1" applyBorder="1"/>
    <xf numFmtId="49" fontId="8" fillId="2" borderId="0" xfId="0" applyNumberFormat="1" applyFont="1" applyFill="1"/>
    <xf numFmtId="49" fontId="14" fillId="2" borderId="0" xfId="0" applyNumberFormat="1" applyFont="1" applyFill="1"/>
    <xf numFmtId="3" fontId="14" fillId="2" borderId="0" xfId="0" applyNumberFormat="1" applyFont="1" applyFill="1" applyBorder="1"/>
    <xf numFmtId="49" fontId="13" fillId="2" borderId="0" xfId="0" applyNumberFormat="1" applyFont="1" applyFill="1" applyBorder="1"/>
    <xf numFmtId="0" fontId="13" fillId="2" borderId="0" xfId="0" applyFont="1" applyFill="1" applyAlignment="1"/>
    <xf numFmtId="3" fontId="13" fillId="2" borderId="0" xfId="0" applyNumberFormat="1" applyFont="1" applyFill="1" applyAlignment="1">
      <alignment horizontal="right"/>
    </xf>
    <xf numFmtId="3" fontId="13" fillId="2" borderId="0" xfId="0" applyNumberFormat="1" applyFont="1" applyFill="1" applyBorder="1"/>
    <xf numFmtId="0" fontId="13" fillId="2" borderId="0" xfId="0" applyFont="1" applyFill="1" applyBorder="1"/>
    <xf numFmtId="0" fontId="8" fillId="2" borderId="8" xfId="0" applyFont="1" applyFill="1" applyBorder="1" applyAlignment="1">
      <alignment horizontal="right"/>
    </xf>
    <xf numFmtId="3" fontId="14" fillId="2" borderId="4" xfId="0" applyNumberFormat="1" applyFont="1" applyFill="1" applyBorder="1"/>
    <xf numFmtId="0" fontId="8" fillId="2" borderId="14" xfId="0" applyFont="1" applyFill="1" applyBorder="1" applyAlignment="1">
      <alignment horizontal="right"/>
    </xf>
    <xf numFmtId="0" fontId="8" fillId="2" borderId="10" xfId="0" applyFont="1" applyFill="1" applyBorder="1" applyAlignment="1">
      <alignment horizontal="right"/>
    </xf>
    <xf numFmtId="3" fontId="14" fillId="2" borderId="1" xfId="0" applyNumberFormat="1" applyFont="1" applyFill="1" applyBorder="1"/>
    <xf numFmtId="0" fontId="13" fillId="2" borderId="16" xfId="0" applyFont="1" applyFill="1" applyBorder="1" applyAlignment="1">
      <alignment horizontal="right"/>
    </xf>
    <xf numFmtId="3" fontId="13" fillId="2" borderId="13" xfId="0" applyNumberFormat="1" applyFont="1" applyFill="1" applyBorder="1"/>
    <xf numFmtId="3" fontId="13" fillId="2" borderId="2" xfId="0" applyNumberFormat="1" applyFont="1" applyFill="1" applyBorder="1"/>
    <xf numFmtId="0" fontId="13" fillId="2" borderId="2" xfId="0" applyFont="1" applyFill="1" applyBorder="1"/>
    <xf numFmtId="0" fontId="15" fillId="2" borderId="0" xfId="0" applyFont="1" applyFill="1" applyAlignment="1" applyProtection="1">
      <alignment vertical="center"/>
      <protection locked="0"/>
    </xf>
    <xf numFmtId="0" fontId="15" fillId="2" borderId="0" xfId="0" applyFont="1" applyFill="1" applyAlignment="1" applyProtection="1">
      <alignment horizontal="left" vertical="center"/>
      <protection locked="0"/>
    </xf>
    <xf numFmtId="3" fontId="15" fillId="2" borderId="0" xfId="0" applyNumberFormat="1" applyFont="1" applyFill="1" applyBorder="1" applyAlignment="1" applyProtection="1">
      <alignment horizontal="left" vertical="center"/>
      <protection locked="0"/>
    </xf>
    <xf numFmtId="0" fontId="15" fillId="2" borderId="0" xfId="0" applyFont="1" applyFill="1" applyProtection="1">
      <protection locked="0"/>
    </xf>
    <xf numFmtId="4" fontId="13" fillId="2" borderId="0" xfId="0" applyNumberFormat="1" applyFont="1" applyFill="1"/>
    <xf numFmtId="4" fontId="13" fillId="2" borderId="0" xfId="0" applyNumberFormat="1" applyFont="1" applyFill="1" applyAlignment="1"/>
    <xf numFmtId="4" fontId="13" fillId="2" borderId="0" xfId="0" applyNumberFormat="1" applyFont="1" applyFill="1" applyBorder="1"/>
    <xf numFmtId="168" fontId="15" fillId="2" borderId="0" xfId="0" applyNumberFormat="1" applyFont="1" applyFill="1" applyAlignment="1" applyProtection="1">
      <alignment horizontal="left" vertical="center"/>
      <protection locked="0"/>
    </xf>
    <xf numFmtId="168" fontId="15" fillId="2" borderId="0" xfId="0" applyNumberFormat="1" applyFont="1" applyFill="1" applyAlignment="1">
      <alignment horizontal="left"/>
    </xf>
    <xf numFmtId="168" fontId="13" fillId="2" borderId="0" xfId="0" applyNumberFormat="1" applyFont="1" applyFill="1"/>
    <xf numFmtId="168" fontId="8" fillId="2" borderId="0" xfId="0" applyNumberFormat="1" applyFont="1" applyFill="1"/>
    <xf numFmtId="168" fontId="13" fillId="2" borderId="0" xfId="0" applyNumberFormat="1" applyFont="1" applyFill="1" applyBorder="1"/>
    <xf numFmtId="168" fontId="15" fillId="2" borderId="0" xfId="0" applyNumberFormat="1" applyFont="1" applyFill="1" applyAlignment="1" applyProtection="1">
      <alignment vertical="center"/>
      <protection locked="0"/>
    </xf>
    <xf numFmtId="168" fontId="15" fillId="2" borderId="0" xfId="0" applyNumberFormat="1" applyFont="1" applyFill="1"/>
    <xf numFmtId="168" fontId="14" fillId="2" borderId="0" xfId="0" applyNumberFormat="1" applyFont="1" applyFill="1"/>
    <xf numFmtId="49" fontId="17" fillId="2" borderId="5" xfId="0" applyNumberFormat="1" applyFont="1" applyFill="1" applyBorder="1" applyAlignment="1">
      <alignment horizontal="right" vertical="top" wrapText="1"/>
    </xf>
    <xf numFmtId="3" fontId="17" fillId="2" borderId="12" xfId="0" applyNumberFormat="1" applyFont="1" applyFill="1" applyBorder="1" applyAlignment="1">
      <alignment horizontal="right" vertical="center"/>
    </xf>
    <xf numFmtId="166" fontId="17" fillId="2" borderId="12" xfId="0" applyNumberFormat="1" applyFont="1" applyFill="1" applyBorder="1" applyAlignment="1">
      <alignment horizontal="right" vertical="center"/>
    </xf>
    <xf numFmtId="168" fontId="17" fillId="2" borderId="12" xfId="0" applyNumberFormat="1" applyFont="1" applyFill="1" applyBorder="1" applyAlignment="1">
      <alignment horizontal="right" vertical="top" wrapText="1"/>
    </xf>
    <xf numFmtId="0" fontId="17" fillId="2" borderId="0" xfId="0" applyFont="1" applyFill="1" applyAlignment="1">
      <alignment vertical="center"/>
    </xf>
    <xf numFmtId="3" fontId="17" fillId="2" borderId="6" xfId="0" applyNumberFormat="1" applyFont="1" applyFill="1" applyBorder="1" applyAlignment="1">
      <alignment horizontal="right" vertical="center"/>
    </xf>
    <xf numFmtId="168" fontId="17" fillId="2" borderId="6" xfId="0" applyNumberFormat="1" applyFont="1" applyFill="1" applyBorder="1" applyAlignment="1">
      <alignment horizontal="right" vertical="top" wrapText="1"/>
    </xf>
    <xf numFmtId="49" fontId="17" fillId="2" borderId="11" xfId="0" applyNumberFormat="1" applyFont="1" applyFill="1" applyBorder="1" applyAlignment="1">
      <alignment horizontal="right" vertical="top" wrapText="1"/>
    </xf>
    <xf numFmtId="166" fontId="17" fillId="2" borderId="6" xfId="0" applyNumberFormat="1" applyFont="1" applyFill="1" applyBorder="1" applyAlignment="1">
      <alignment horizontal="right" vertical="center"/>
    </xf>
    <xf numFmtId="168" fontId="19" fillId="2" borderId="0" xfId="0" applyNumberFormat="1" applyFont="1" applyFill="1"/>
    <xf numFmtId="4" fontId="15" fillId="2" borderId="0" xfId="0" applyNumberFormat="1" applyFont="1" applyFill="1" applyAlignment="1" applyProtection="1">
      <alignment vertical="center"/>
      <protection locked="0"/>
    </xf>
    <xf numFmtId="4" fontId="15" fillId="2" borderId="0" xfId="0" applyNumberFormat="1" applyFont="1" applyFill="1"/>
    <xf numFmtId="4" fontId="8" fillId="2" borderId="0" xfId="0" applyNumberFormat="1" applyFont="1" applyFill="1"/>
    <xf numFmtId="4" fontId="17" fillId="2" borderId="12" xfId="0" applyNumberFormat="1" applyFont="1" applyFill="1" applyBorder="1" applyAlignment="1">
      <alignment horizontal="right" vertical="top" wrapText="1"/>
    </xf>
    <xf numFmtId="4" fontId="17" fillId="2" borderId="6" xfId="0" applyNumberFormat="1" applyFont="1" applyFill="1" applyBorder="1" applyAlignment="1">
      <alignment horizontal="right" vertical="top" wrapText="1"/>
    </xf>
    <xf numFmtId="4" fontId="14" fillId="2" borderId="0" xfId="0" applyNumberFormat="1" applyFont="1" applyFill="1"/>
    <xf numFmtId="4" fontId="19" fillId="2" borderId="0" xfId="0" applyNumberFormat="1" applyFont="1" applyFill="1"/>
    <xf numFmtId="4" fontId="16" fillId="2" borderId="0" xfId="0" applyNumberFormat="1" applyFont="1" applyFill="1"/>
    <xf numFmtId="4" fontId="15" fillId="2" borderId="0" xfId="0" applyNumberFormat="1" applyFont="1" applyFill="1" applyAlignment="1" applyProtection="1">
      <alignment horizontal="left" vertical="center"/>
      <protection locked="0"/>
    </xf>
    <xf numFmtId="4" fontId="15" fillId="2" borderId="0" xfId="0" applyNumberFormat="1" applyFont="1" applyFill="1" applyAlignment="1">
      <alignment horizontal="left"/>
    </xf>
    <xf numFmtId="4" fontId="18" fillId="3" borderId="12" xfId="0" applyNumberFormat="1" applyFont="1" applyFill="1" applyBorder="1" applyAlignment="1">
      <alignment horizontal="right" vertical="center"/>
    </xf>
    <xf numFmtId="4" fontId="17" fillId="3" borderId="6" xfId="0" applyNumberFormat="1" applyFont="1" applyFill="1" applyBorder="1" applyAlignment="1">
      <alignment horizontal="right" vertical="center"/>
    </xf>
    <xf numFmtId="4" fontId="14" fillId="2" borderId="7" xfId="0" applyNumberFormat="1" applyFont="1" applyFill="1" applyBorder="1"/>
    <xf numFmtId="4" fontId="14" fillId="2" borderId="5" xfId="0" applyNumberFormat="1" applyFont="1" applyFill="1" applyBorder="1"/>
    <xf numFmtId="4" fontId="14" fillId="2" borderId="11" xfId="0" applyNumberFormat="1" applyFont="1" applyFill="1" applyBorder="1"/>
    <xf numFmtId="4" fontId="13" fillId="2" borderId="3" xfId="0" applyNumberFormat="1" applyFont="1" applyFill="1" applyBorder="1"/>
    <xf numFmtId="4" fontId="13" fillId="2" borderId="2" xfId="0" applyNumberFormat="1" applyFont="1" applyFill="1" applyBorder="1"/>
    <xf numFmtId="4" fontId="8" fillId="2" borderId="0" xfId="0" applyNumberFormat="1" applyFont="1" applyFill="1" applyBorder="1"/>
    <xf numFmtId="1" fontId="21" fillId="2" borderId="2" xfId="0" applyNumberFormat="1" applyFont="1" applyFill="1" applyBorder="1" applyAlignment="1">
      <alignment horizontal="center" vertical="center"/>
    </xf>
    <xf numFmtId="1" fontId="21" fillId="2" borderId="6" xfId="0" applyNumberFormat="1" applyFont="1" applyFill="1" applyBorder="1" applyAlignment="1">
      <alignment horizontal="center" vertical="center"/>
    </xf>
    <xf numFmtId="1" fontId="21" fillId="2" borderId="0" xfId="0" applyNumberFormat="1" applyFont="1" applyFill="1" applyAlignment="1">
      <alignment horizontal="center" vertical="center"/>
    </xf>
    <xf numFmtId="168" fontId="20" fillId="2" borderId="0" xfId="0" applyNumberFormat="1" applyFont="1" applyFill="1" applyAlignment="1" applyProtection="1">
      <alignment vertical="center"/>
      <protection locked="0"/>
    </xf>
    <xf numFmtId="0" fontId="15" fillId="9" borderId="0" xfId="0" applyFont="1" applyFill="1" applyAlignment="1" applyProtection="1">
      <alignment horizontal="center" vertical="center"/>
      <protection locked="0"/>
    </xf>
    <xf numFmtId="165" fontId="15" fillId="9" borderId="0" xfId="0" applyNumberFormat="1" applyFont="1" applyFill="1" applyAlignment="1" applyProtection="1">
      <alignment horizontal="right" vertical="top"/>
      <protection locked="0"/>
    </xf>
    <xf numFmtId="49" fontId="15" fillId="9" borderId="15" xfId="0" applyNumberFormat="1" applyFont="1" applyFill="1" applyBorder="1" applyAlignment="1" applyProtection="1">
      <alignment horizontal="left" vertical="center"/>
      <protection locked="0"/>
    </xf>
    <xf numFmtId="0" fontId="15" fillId="9" borderId="0" xfId="0" applyFont="1" applyFill="1" applyAlignment="1">
      <alignment horizontal="center" vertical="center"/>
    </xf>
    <xf numFmtId="165" fontId="15" fillId="9" borderId="0" xfId="0" applyNumberFormat="1" applyFont="1" applyFill="1" applyAlignment="1">
      <alignment horizontal="right" vertical="top"/>
    </xf>
    <xf numFmtId="49" fontId="15" fillId="9" borderId="0" xfId="0" applyNumberFormat="1" applyFont="1" applyFill="1" applyAlignment="1">
      <alignment horizontal="left" vertical="top"/>
    </xf>
    <xf numFmtId="1" fontId="21" fillId="9" borderId="2" xfId="0" applyNumberFormat="1" applyFont="1" applyFill="1" applyBorder="1" applyAlignment="1">
      <alignment horizontal="center" vertical="center"/>
    </xf>
    <xf numFmtId="164" fontId="17" fillId="9" borderId="0" xfId="0" applyNumberFormat="1" applyFont="1" applyFill="1" applyBorder="1" applyAlignment="1">
      <alignment horizontal="center" vertical="center"/>
    </xf>
    <xf numFmtId="165" fontId="17" fillId="9" borderId="14" xfId="0" applyNumberFormat="1" applyFont="1" applyFill="1" applyBorder="1" applyAlignment="1">
      <alignment horizontal="center" vertical="center"/>
    </xf>
    <xf numFmtId="165" fontId="17" fillId="9" borderId="0" xfId="0" applyNumberFormat="1" applyFont="1" applyFill="1" applyBorder="1" applyAlignment="1">
      <alignment horizontal="right" vertical="top"/>
    </xf>
    <xf numFmtId="49" fontId="17" fillId="9" borderId="0" xfId="0" applyNumberFormat="1" applyFont="1" applyFill="1" applyBorder="1" applyAlignment="1">
      <alignment horizontal="left" vertical="center"/>
    </xf>
    <xf numFmtId="165" fontId="17" fillId="9" borderId="10" xfId="0" applyNumberFormat="1" applyFont="1" applyFill="1" applyBorder="1" applyAlignment="1">
      <alignment horizontal="center" vertical="center"/>
    </xf>
    <xf numFmtId="164" fontId="17" fillId="9" borderId="1" xfId="0" applyNumberFormat="1" applyFont="1" applyFill="1" applyBorder="1" applyAlignment="1">
      <alignment horizontal="center" vertical="center"/>
    </xf>
    <xf numFmtId="165" fontId="17" fillId="9" borderId="1" xfId="0" applyNumberFormat="1" applyFont="1" applyFill="1" applyBorder="1" applyAlignment="1">
      <alignment horizontal="right" vertical="top"/>
    </xf>
    <xf numFmtId="49" fontId="17" fillId="9" borderId="1" xfId="0" applyNumberFormat="1" applyFont="1" applyFill="1" applyBorder="1" applyAlignment="1">
      <alignment horizontal="left" vertical="center"/>
    </xf>
    <xf numFmtId="4" fontId="13" fillId="9" borderId="0" xfId="0" applyNumberFormat="1" applyFont="1" applyFill="1" applyAlignment="1">
      <alignment horizontal="center" vertical="center"/>
    </xf>
    <xf numFmtId="4" fontId="13" fillId="9" borderId="0" xfId="0" applyNumberFormat="1" applyFont="1" applyFill="1" applyAlignment="1">
      <alignment horizontal="right" vertical="top"/>
    </xf>
    <xf numFmtId="4" fontId="13" fillId="9" borderId="0" xfId="0" applyNumberFormat="1" applyFont="1" applyFill="1" applyAlignment="1">
      <alignment horizontal="left" vertical="top"/>
    </xf>
    <xf numFmtId="0" fontId="8" fillId="9" borderId="0" xfId="0" applyFont="1" applyFill="1" applyAlignment="1">
      <alignment horizontal="center" vertical="center"/>
    </xf>
    <xf numFmtId="165" fontId="8" fillId="9" borderId="0" xfId="0" applyNumberFormat="1" applyFont="1" applyFill="1" applyAlignment="1">
      <alignment horizontal="right" vertical="top"/>
    </xf>
    <xf numFmtId="49" fontId="8" fillId="9" borderId="0" xfId="0" applyNumberFormat="1" applyFont="1" applyFill="1" applyAlignment="1">
      <alignment horizontal="left" vertical="top"/>
    </xf>
    <xf numFmtId="170" fontId="8" fillId="2" borderId="0" xfId="0" applyNumberFormat="1" applyFont="1" applyFill="1"/>
    <xf numFmtId="4" fontId="20" fillId="2" borderId="0" xfId="0" applyNumberFormat="1" applyFont="1" applyFill="1"/>
    <xf numFmtId="168" fontId="20" fillId="2" borderId="0" xfId="0" applyNumberFormat="1" applyFont="1" applyFill="1"/>
    <xf numFmtId="0" fontId="20" fillId="2" borderId="0" xfId="0" applyFont="1" applyFill="1"/>
    <xf numFmtId="0" fontId="20" fillId="9" borderId="1" xfId="0" applyFont="1" applyFill="1" applyBorder="1" applyAlignment="1">
      <alignment horizontal="center" vertical="center"/>
    </xf>
    <xf numFmtId="165" fontId="20" fillId="9" borderId="1" xfId="0" applyNumberFormat="1" applyFont="1" applyFill="1" applyBorder="1" applyAlignment="1">
      <alignment horizontal="right" vertical="top"/>
    </xf>
    <xf numFmtId="0" fontId="20" fillId="9" borderId="1" xfId="0" applyFont="1" applyFill="1" applyBorder="1" applyAlignment="1">
      <alignment horizontal="left" vertical="top"/>
    </xf>
    <xf numFmtId="0" fontId="20" fillId="2" borderId="1" xfId="0" applyFont="1" applyFill="1" applyBorder="1" applyAlignment="1"/>
    <xf numFmtId="0" fontId="20" fillId="2" borderId="1" xfId="0" applyFont="1" applyFill="1" applyBorder="1" applyAlignment="1">
      <alignment horizontal="center"/>
    </xf>
    <xf numFmtId="4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Border="1" applyAlignment="1">
      <alignment horizontal="center"/>
    </xf>
    <xf numFmtId="168" fontId="20" fillId="2" borderId="0" xfId="0" applyNumberFormat="1" applyFont="1" applyFill="1" applyBorder="1" applyAlignment="1">
      <alignment horizontal="center"/>
    </xf>
    <xf numFmtId="0" fontId="20" fillId="2" borderId="0" xfId="0" applyFont="1" applyFill="1" applyAlignment="1">
      <alignment horizontal="center"/>
    </xf>
    <xf numFmtId="168" fontId="20" fillId="4" borderId="2" xfId="0" applyNumberFormat="1" applyFont="1" applyFill="1" applyBorder="1" applyAlignment="1">
      <alignment horizontal="center" vertical="center" wrapText="1"/>
    </xf>
    <xf numFmtId="4" fontId="20" fillId="4" borderId="6" xfId="0" applyNumberFormat="1" applyFont="1" applyFill="1" applyBorder="1" applyAlignment="1">
      <alignment horizontal="center"/>
    </xf>
    <xf numFmtId="168" fontId="20" fillId="4" borderId="6" xfId="0" applyNumberFormat="1" applyFont="1" applyFill="1" applyBorder="1" applyAlignment="1">
      <alignment horizontal="center" vertical="center" wrapText="1"/>
    </xf>
    <xf numFmtId="168" fontId="20" fillId="4" borderId="6" xfId="0" applyNumberFormat="1" applyFont="1" applyFill="1" applyBorder="1" applyAlignment="1">
      <alignment horizontal="center" wrapText="1"/>
    </xf>
    <xf numFmtId="165" fontId="20" fillId="11" borderId="2" xfId="0" applyNumberFormat="1" applyFont="1" applyFill="1" applyBorder="1" applyAlignment="1">
      <alignment horizontal="center" vertical="center"/>
    </xf>
    <xf numFmtId="164" fontId="20" fillId="11" borderId="2" xfId="0" applyNumberFormat="1" applyFont="1" applyFill="1" applyBorder="1" applyAlignment="1">
      <alignment horizontal="center" vertical="center"/>
    </xf>
    <xf numFmtId="165" fontId="20" fillId="11" borderId="16" xfId="0" applyNumberFormat="1" applyFont="1" applyFill="1" applyBorder="1" applyAlignment="1">
      <alignment horizontal="right" vertical="center" wrapText="1"/>
    </xf>
    <xf numFmtId="0" fontId="20" fillId="11" borderId="3" xfId="0" applyFont="1" applyFill="1" applyBorder="1" applyAlignment="1">
      <alignment horizontal="right" vertical="center"/>
    </xf>
    <xf numFmtId="49" fontId="20" fillId="5" borderId="2" xfId="0" applyNumberFormat="1" applyFont="1" applyFill="1" applyBorder="1" applyAlignment="1">
      <alignment vertical="center" wrapText="1"/>
    </xf>
    <xf numFmtId="3" fontId="20" fillId="5" borderId="2" xfId="0" applyNumberFormat="1" applyFont="1" applyFill="1" applyBorder="1" applyAlignment="1">
      <alignment horizontal="right" vertical="center" wrapText="1"/>
    </xf>
    <xf numFmtId="4" fontId="20" fillId="6" borderId="2" xfId="0" applyNumberFormat="1" applyFont="1" applyFill="1" applyBorder="1" applyAlignment="1">
      <alignment horizontal="right" vertical="center" wrapText="1"/>
    </xf>
    <xf numFmtId="49" fontId="20" fillId="5" borderId="2" xfId="0" applyNumberFormat="1" applyFont="1" applyFill="1" applyBorder="1" applyAlignment="1">
      <alignment horizontal="right" vertical="center" wrapText="1"/>
    </xf>
    <xf numFmtId="166" fontId="20" fillId="5" borderId="2" xfId="0" applyNumberFormat="1" applyFont="1" applyFill="1" applyBorder="1" applyAlignment="1">
      <alignment horizontal="right" vertical="center" wrapText="1"/>
    </xf>
    <xf numFmtId="168" fontId="20" fillId="5" borderId="2" xfId="0" applyNumberFormat="1" applyFont="1" applyFill="1" applyBorder="1" applyAlignment="1">
      <alignment horizontal="right" vertical="center" wrapText="1"/>
    </xf>
    <xf numFmtId="168" fontId="20" fillId="5" borderId="2" xfId="0" applyNumberFormat="1" applyFont="1" applyFill="1" applyBorder="1" applyAlignment="1">
      <alignment horizontal="right" vertical="center"/>
    </xf>
    <xf numFmtId="4" fontId="20" fillId="6" borderId="2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right" vertical="center"/>
    </xf>
    <xf numFmtId="165" fontId="23" fillId="9" borderId="9" xfId="0" applyNumberFormat="1" applyFont="1" applyFill="1" applyBorder="1" applyAlignment="1">
      <alignment horizontal="center" vertical="center"/>
    </xf>
    <xf numFmtId="164" fontId="23" fillId="9" borderId="16" xfId="0" applyNumberFormat="1" applyFont="1" applyFill="1" applyBorder="1" applyAlignment="1">
      <alignment horizontal="center" vertical="top"/>
    </xf>
    <xf numFmtId="165" fontId="23" fillId="9" borderId="16" xfId="0" applyNumberFormat="1" applyFont="1" applyFill="1" applyBorder="1" applyAlignment="1">
      <alignment horizontal="right" vertical="top" wrapText="1"/>
    </xf>
    <xf numFmtId="0" fontId="23" fillId="9" borderId="3" xfId="0" applyFont="1" applyFill="1" applyBorder="1" applyAlignment="1">
      <alignment horizontal="left" vertical="top"/>
    </xf>
    <xf numFmtId="49" fontId="23" fillId="2" borderId="2" xfId="0" applyNumberFormat="1" applyFont="1" applyFill="1" applyBorder="1" applyAlignment="1">
      <alignment vertical="center" wrapText="1"/>
    </xf>
    <xf numFmtId="3" fontId="23" fillId="2" borderId="2" xfId="0" applyNumberFormat="1" applyFont="1" applyFill="1" applyBorder="1" applyAlignment="1">
      <alignment horizontal="right" vertical="top" wrapText="1"/>
    </xf>
    <xf numFmtId="4" fontId="23" fillId="7" borderId="2" xfId="0" applyNumberFormat="1" applyFont="1" applyFill="1" applyBorder="1" applyAlignment="1">
      <alignment horizontal="right" vertical="top" wrapText="1"/>
    </xf>
    <xf numFmtId="49" fontId="23" fillId="2" borderId="2" xfId="0" applyNumberFormat="1" applyFont="1" applyFill="1" applyBorder="1" applyAlignment="1">
      <alignment horizontal="right" vertical="top" wrapText="1"/>
    </xf>
    <xf numFmtId="166" fontId="23" fillId="2" borderId="2" xfId="0" applyNumberFormat="1" applyFont="1" applyFill="1" applyBorder="1" applyAlignment="1">
      <alignment horizontal="right" vertical="top" wrapText="1"/>
    </xf>
    <xf numFmtId="168" fontId="23" fillId="2" borderId="2" xfId="0" applyNumberFormat="1" applyFont="1" applyFill="1" applyBorder="1" applyAlignment="1">
      <alignment horizontal="right" vertical="top" wrapText="1"/>
    </xf>
    <xf numFmtId="168" fontId="23" fillId="2" borderId="2" xfId="0" applyNumberFormat="1" applyFont="1" applyFill="1" applyBorder="1" applyAlignment="1">
      <alignment horizontal="right" vertical="top"/>
    </xf>
    <xf numFmtId="4" fontId="23" fillId="7" borderId="2" xfId="0" applyNumberFormat="1" applyFont="1" applyFill="1" applyBorder="1" applyAlignment="1">
      <alignment horizontal="right" vertical="top"/>
    </xf>
    <xf numFmtId="0" fontId="23" fillId="2" borderId="0" xfId="0" applyFont="1" applyFill="1" applyBorder="1" applyAlignment="1">
      <alignment horizontal="right" vertical="top"/>
    </xf>
    <xf numFmtId="165" fontId="24" fillId="9" borderId="9" xfId="0" applyNumberFormat="1" applyFont="1" applyFill="1" applyBorder="1" applyAlignment="1">
      <alignment horizontal="center" vertical="center"/>
    </xf>
    <xf numFmtId="164" fontId="24" fillId="9" borderId="0" xfId="0" applyNumberFormat="1" applyFont="1" applyFill="1" applyBorder="1" applyAlignment="1">
      <alignment horizontal="center" vertical="top"/>
    </xf>
    <xf numFmtId="165" fontId="24" fillId="9" borderId="14" xfId="0" applyNumberFormat="1" applyFont="1" applyFill="1" applyBorder="1" applyAlignment="1">
      <alignment horizontal="right" vertical="center" wrapText="1"/>
    </xf>
    <xf numFmtId="0" fontId="24" fillId="9" borderId="5" xfId="0" applyFont="1" applyFill="1" applyBorder="1" applyAlignment="1">
      <alignment horizontal="right" vertical="center"/>
    </xf>
    <xf numFmtId="49" fontId="24" fillId="8" borderId="9" xfId="0" applyNumberFormat="1" applyFont="1" applyFill="1" applyBorder="1" applyAlignment="1">
      <alignment vertical="center" wrapText="1"/>
    </xf>
    <xf numFmtId="3" fontId="24" fillId="8" borderId="9" xfId="0" applyNumberFormat="1" applyFont="1" applyFill="1" applyBorder="1" applyAlignment="1">
      <alignment horizontal="right" vertical="center" wrapText="1"/>
    </xf>
    <xf numFmtId="4" fontId="24" fillId="8" borderId="9" xfId="0" applyNumberFormat="1" applyFont="1" applyFill="1" applyBorder="1" applyAlignment="1">
      <alignment horizontal="right" vertical="center" wrapText="1"/>
    </xf>
    <xf numFmtId="49" fontId="24" fillId="8" borderId="9" xfId="0" applyNumberFormat="1" applyFont="1" applyFill="1" applyBorder="1" applyAlignment="1">
      <alignment horizontal="right" vertical="center" wrapText="1"/>
    </xf>
    <xf numFmtId="166" fontId="24" fillId="8" borderId="9" xfId="0" applyNumberFormat="1" applyFont="1" applyFill="1" applyBorder="1" applyAlignment="1">
      <alignment horizontal="right" vertical="center" wrapText="1"/>
    </xf>
    <xf numFmtId="168" fontId="24" fillId="8" borderId="9" xfId="0" applyNumberFormat="1" applyFont="1" applyFill="1" applyBorder="1" applyAlignment="1">
      <alignment horizontal="right" vertical="center" wrapText="1"/>
    </xf>
    <xf numFmtId="0" fontId="24" fillId="8" borderId="0" xfId="0" applyFont="1" applyFill="1" applyBorder="1" applyAlignment="1">
      <alignment horizontal="right" vertical="center"/>
    </xf>
    <xf numFmtId="165" fontId="20" fillId="9" borderId="9" xfId="0" applyNumberFormat="1" applyFont="1" applyFill="1" applyBorder="1" applyAlignment="1">
      <alignment horizontal="center" vertical="center"/>
    </xf>
    <xf numFmtId="164" fontId="20" fillId="9" borderId="0" xfId="0" applyNumberFormat="1" applyFont="1" applyFill="1" applyBorder="1" applyAlignment="1">
      <alignment horizontal="center" vertical="top"/>
    </xf>
    <xf numFmtId="0" fontId="20" fillId="9" borderId="14" xfId="0" applyNumberFormat="1" applyFont="1" applyFill="1" applyBorder="1" applyAlignment="1">
      <alignment horizontal="right" vertical="center" wrapText="1"/>
    </xf>
    <xf numFmtId="0" fontId="20" fillId="9" borderId="5" xfId="0" applyFont="1" applyFill="1" applyBorder="1" applyAlignment="1">
      <alignment horizontal="right" vertical="center"/>
    </xf>
    <xf numFmtId="49" fontId="20" fillId="2" borderId="9" xfId="0" applyNumberFormat="1" applyFont="1" applyFill="1" applyBorder="1" applyAlignment="1">
      <alignment vertical="center" wrapText="1"/>
    </xf>
    <xf numFmtId="3" fontId="20" fillId="2" borderId="9" xfId="0" applyNumberFormat="1" applyFont="1" applyFill="1" applyBorder="1" applyAlignment="1">
      <alignment horizontal="right" vertical="center" wrapText="1"/>
    </xf>
    <xf numFmtId="4" fontId="20" fillId="7" borderId="9" xfId="0" applyNumberFormat="1" applyFont="1" applyFill="1" applyBorder="1" applyAlignment="1">
      <alignment horizontal="right" vertical="center" wrapText="1"/>
    </xf>
    <xf numFmtId="49" fontId="20" fillId="2" borderId="9" xfId="0" applyNumberFormat="1" applyFont="1" applyFill="1" applyBorder="1" applyAlignment="1">
      <alignment horizontal="right" vertical="center" wrapText="1"/>
    </xf>
    <xf numFmtId="166" fontId="20" fillId="2" borderId="9" xfId="0" applyNumberFormat="1" applyFont="1" applyFill="1" applyBorder="1" applyAlignment="1">
      <alignment horizontal="right" vertical="center" wrapText="1"/>
    </xf>
    <xf numFmtId="168" fontId="20" fillId="2" borderId="9" xfId="0" applyNumberFormat="1" applyFont="1" applyFill="1" applyBorder="1" applyAlignment="1">
      <alignment horizontal="right" vertical="center" wrapText="1"/>
    </xf>
    <xf numFmtId="168" fontId="20" fillId="2" borderId="9" xfId="0" applyNumberFormat="1" applyFont="1" applyFill="1" applyBorder="1" applyAlignment="1">
      <alignment horizontal="right" vertical="center"/>
    </xf>
    <xf numFmtId="4" fontId="20" fillId="7" borderId="9" xfId="0" applyNumberFormat="1" applyFont="1" applyFill="1" applyBorder="1" applyAlignment="1">
      <alignment horizontal="right" vertical="center"/>
    </xf>
    <xf numFmtId="164" fontId="23" fillId="9" borderId="2" xfId="0" applyNumberFormat="1" applyFont="1" applyFill="1" applyBorder="1" applyAlignment="1">
      <alignment horizontal="center" vertical="center"/>
    </xf>
    <xf numFmtId="165" fontId="23" fillId="9" borderId="16" xfId="0" applyNumberFormat="1" applyFont="1" applyFill="1" applyBorder="1" applyAlignment="1">
      <alignment horizontal="right" vertical="center" wrapText="1"/>
    </xf>
    <xf numFmtId="0" fontId="23" fillId="9" borderId="3" xfId="0" applyFont="1" applyFill="1" applyBorder="1" applyAlignment="1">
      <alignment horizontal="left" vertical="center"/>
    </xf>
    <xf numFmtId="3" fontId="23" fillId="2" borderId="2" xfId="0" applyNumberFormat="1" applyFont="1" applyFill="1" applyBorder="1" applyAlignment="1">
      <alignment horizontal="right" vertical="center" wrapText="1"/>
    </xf>
    <xf numFmtId="4" fontId="23" fillId="7" borderId="2" xfId="0" applyNumberFormat="1" applyFont="1" applyFill="1" applyBorder="1" applyAlignment="1">
      <alignment horizontal="right" vertical="center" wrapText="1"/>
    </xf>
    <xf numFmtId="49" fontId="23" fillId="2" borderId="2" xfId="0" applyNumberFormat="1" applyFont="1" applyFill="1" applyBorder="1" applyAlignment="1">
      <alignment horizontal="right" vertical="center" wrapText="1"/>
    </xf>
    <xf numFmtId="166" fontId="23" fillId="2" borderId="2" xfId="0" applyNumberFormat="1" applyFont="1" applyFill="1" applyBorder="1" applyAlignment="1">
      <alignment horizontal="right" vertical="center" wrapText="1"/>
    </xf>
    <xf numFmtId="168" fontId="23" fillId="2" borderId="2" xfId="0" applyNumberFormat="1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right" vertical="center"/>
    </xf>
    <xf numFmtId="164" fontId="24" fillId="9" borderId="0" xfId="0" applyNumberFormat="1" applyFont="1" applyFill="1" applyBorder="1" applyAlignment="1">
      <alignment horizontal="center" vertical="center"/>
    </xf>
    <xf numFmtId="49" fontId="24" fillId="2" borderId="9" xfId="0" applyNumberFormat="1" applyFont="1" applyFill="1" applyBorder="1" applyAlignment="1">
      <alignment vertical="center" wrapText="1"/>
    </xf>
    <xf numFmtId="3" fontId="24" fillId="2" borderId="9" xfId="0" applyNumberFormat="1" applyFont="1" applyFill="1" applyBorder="1" applyAlignment="1">
      <alignment horizontal="right" vertical="center" wrapText="1"/>
    </xf>
    <xf numFmtId="4" fontId="24" fillId="7" borderId="9" xfId="0" applyNumberFormat="1" applyFont="1" applyFill="1" applyBorder="1" applyAlignment="1">
      <alignment horizontal="right" vertical="center" wrapText="1"/>
    </xf>
    <xf numFmtId="49" fontId="24" fillId="2" borderId="9" xfId="0" applyNumberFormat="1" applyFont="1" applyFill="1" applyBorder="1" applyAlignment="1">
      <alignment horizontal="right" vertical="center" wrapText="1"/>
    </xf>
    <xf numFmtId="166" fontId="24" fillId="2" borderId="9" xfId="0" applyNumberFormat="1" applyFont="1" applyFill="1" applyBorder="1" applyAlignment="1">
      <alignment horizontal="right" vertical="center" wrapText="1"/>
    </xf>
    <xf numFmtId="168" fontId="24" fillId="2" borderId="9" xfId="0" applyNumberFormat="1" applyFont="1" applyFill="1" applyBorder="1" applyAlignment="1">
      <alignment horizontal="right" vertical="center" wrapText="1"/>
    </xf>
    <xf numFmtId="0" fontId="24" fillId="2" borderId="0" xfId="0" applyFont="1" applyFill="1" applyBorder="1" applyAlignment="1">
      <alignment horizontal="right" vertical="center"/>
    </xf>
    <xf numFmtId="164" fontId="20" fillId="9" borderId="9" xfId="0" applyNumberFormat="1" applyFont="1" applyFill="1" applyBorder="1" applyAlignment="1">
      <alignment horizontal="center" vertical="center"/>
    </xf>
    <xf numFmtId="165" fontId="20" fillId="9" borderId="14" xfId="0" applyNumberFormat="1" applyFont="1" applyFill="1" applyBorder="1" applyAlignment="1">
      <alignment horizontal="right" vertical="top" wrapText="1"/>
    </xf>
    <xf numFmtId="0" fontId="20" fillId="9" borderId="5" xfId="0" applyFont="1" applyFill="1" applyBorder="1" applyAlignment="1">
      <alignment horizontal="left" vertical="top"/>
    </xf>
    <xf numFmtId="3" fontId="20" fillId="2" borderId="9" xfId="0" applyNumberFormat="1" applyFont="1" applyFill="1" applyBorder="1" applyAlignment="1">
      <alignment horizontal="right" vertical="top" wrapText="1"/>
    </xf>
    <xf numFmtId="4" fontId="20" fillId="7" borderId="9" xfId="0" applyNumberFormat="1" applyFont="1" applyFill="1" applyBorder="1" applyAlignment="1">
      <alignment horizontal="right" vertical="top" wrapText="1"/>
    </xf>
    <xf numFmtId="49" fontId="20" fillId="2" borderId="9" xfId="0" applyNumberFormat="1" applyFont="1" applyFill="1" applyBorder="1" applyAlignment="1">
      <alignment horizontal="right" vertical="top" wrapText="1"/>
    </xf>
    <xf numFmtId="166" fontId="20" fillId="2" borderId="9" xfId="0" applyNumberFormat="1" applyFont="1" applyFill="1" applyBorder="1" applyAlignment="1">
      <alignment horizontal="right" vertical="top" wrapText="1"/>
    </xf>
    <xf numFmtId="168" fontId="20" fillId="2" borderId="9" xfId="0" applyNumberFormat="1" applyFont="1" applyFill="1" applyBorder="1" applyAlignment="1">
      <alignment horizontal="right" vertical="top" wrapText="1"/>
    </xf>
    <xf numFmtId="168" fontId="20" fillId="2" borderId="9" xfId="0" applyNumberFormat="1" applyFont="1" applyFill="1" applyBorder="1" applyAlignment="1">
      <alignment horizontal="right" vertical="top"/>
    </xf>
    <xf numFmtId="4" fontId="20" fillId="7" borderId="9" xfId="0" applyNumberFormat="1" applyFont="1" applyFill="1" applyBorder="1" applyAlignment="1">
      <alignment horizontal="right" vertical="top"/>
    </xf>
    <xf numFmtId="0" fontId="20" fillId="2" borderId="0" xfId="0" applyFont="1" applyFill="1" applyAlignment="1">
      <alignment horizontal="right" vertical="top"/>
    </xf>
    <xf numFmtId="165" fontId="20" fillId="9" borderId="14" xfId="0" applyNumberFormat="1" applyFont="1" applyFill="1" applyBorder="1" applyAlignment="1">
      <alignment horizontal="right" vertical="center" wrapText="1"/>
    </xf>
    <xf numFmtId="3" fontId="25" fillId="2" borderId="2" xfId="0" applyNumberFormat="1" applyFont="1" applyFill="1" applyBorder="1" applyAlignment="1">
      <alignment horizontal="right" vertical="center"/>
    </xf>
    <xf numFmtId="4" fontId="25" fillId="7" borderId="2" xfId="0" applyNumberFormat="1" applyFont="1" applyFill="1" applyBorder="1" applyAlignment="1">
      <alignment horizontal="right" vertical="center"/>
    </xf>
    <xf numFmtId="166" fontId="25" fillId="2" borderId="2" xfId="0" applyNumberFormat="1" applyFont="1" applyFill="1" applyBorder="1" applyAlignment="1">
      <alignment horizontal="right" vertical="center"/>
    </xf>
    <xf numFmtId="168" fontId="25" fillId="2" borderId="2" xfId="0" applyNumberFormat="1" applyFont="1" applyFill="1" applyBorder="1" applyAlignment="1">
      <alignment horizontal="right" vertical="center" wrapText="1"/>
    </xf>
    <xf numFmtId="4" fontId="25" fillId="7" borderId="2" xfId="0" applyNumberFormat="1" applyFont="1" applyFill="1" applyBorder="1" applyAlignment="1">
      <alignment horizontal="right" vertical="center" wrapText="1"/>
    </xf>
    <xf numFmtId="4" fontId="25" fillId="2" borderId="2" xfId="0" applyNumberFormat="1" applyFont="1" applyFill="1" applyBorder="1" applyAlignment="1">
      <alignment horizontal="right" vertical="center" wrapText="1"/>
    </xf>
    <xf numFmtId="0" fontId="25" fillId="2" borderId="0" xfId="0" applyFont="1" applyFill="1" applyAlignment="1">
      <alignment vertical="center"/>
    </xf>
    <xf numFmtId="1" fontId="21" fillId="9" borderId="16" xfId="0" applyNumberFormat="1" applyFont="1" applyFill="1" applyBorder="1" applyAlignment="1">
      <alignment horizontal="center" vertical="center"/>
    </xf>
    <xf numFmtId="1" fontId="21" fillId="9" borderId="3" xfId="0" applyNumberFormat="1" applyFont="1" applyFill="1" applyBorder="1" applyAlignment="1">
      <alignment horizontal="center" vertical="center"/>
    </xf>
    <xf numFmtId="49" fontId="25" fillId="2" borderId="16" xfId="0" applyNumberFormat="1" applyFont="1" applyFill="1" applyBorder="1" applyAlignment="1">
      <alignment horizontal="center" vertical="center" wrapText="1"/>
    </xf>
    <xf numFmtId="49" fontId="25" fillId="2" borderId="13" xfId="0" applyNumberFormat="1" applyFont="1" applyFill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center" vertical="center" wrapText="1"/>
    </xf>
    <xf numFmtId="0" fontId="22" fillId="2" borderId="0" xfId="0" applyFont="1" applyFill="1" applyBorder="1" applyAlignment="1" applyProtection="1">
      <alignment horizontal="center" vertical="center" wrapText="1"/>
      <protection locked="0"/>
    </xf>
    <xf numFmtId="0" fontId="20" fillId="2" borderId="0" xfId="0" applyFont="1" applyFill="1" applyBorder="1" applyAlignment="1">
      <alignment horizontal="center"/>
    </xf>
    <xf numFmtId="0" fontId="20" fillId="10" borderId="12" xfId="0" applyFont="1" applyFill="1" applyBorder="1" applyAlignment="1">
      <alignment horizontal="center" vertical="center"/>
    </xf>
    <xf numFmtId="0" fontId="20" fillId="10" borderId="9" xfId="0" applyFont="1" applyFill="1" applyBorder="1" applyAlignment="1">
      <alignment horizontal="center" vertical="center"/>
    </xf>
    <xf numFmtId="0" fontId="20" fillId="10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4" borderId="11" xfId="0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 textRotation="90"/>
    </xf>
    <xf numFmtId="0" fontId="20" fillId="4" borderId="9" xfId="0" applyFont="1" applyFill="1" applyBorder="1" applyAlignment="1">
      <alignment horizontal="center" vertical="center" textRotation="90"/>
    </xf>
    <xf numFmtId="0" fontId="20" fillId="4" borderId="6" xfId="0" applyFont="1" applyFill="1" applyBorder="1" applyAlignment="1">
      <alignment horizontal="center" vertical="center" textRotation="90"/>
    </xf>
    <xf numFmtId="4" fontId="20" fillId="4" borderId="12" xfId="0" applyNumberFormat="1" applyFont="1" applyFill="1" applyBorder="1" applyAlignment="1">
      <alignment horizontal="center" vertical="center"/>
    </xf>
    <xf numFmtId="4" fontId="20" fillId="4" borderId="9" xfId="0" applyNumberFormat="1" applyFont="1" applyFill="1" applyBorder="1" applyAlignment="1">
      <alignment horizontal="center" vertical="center"/>
    </xf>
    <xf numFmtId="4" fontId="20" fillId="4" borderId="6" xfId="0" applyNumberFormat="1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 textRotation="90" wrapText="1"/>
    </xf>
    <xf numFmtId="0" fontId="20" fillId="4" borderId="9" xfId="0" applyFont="1" applyFill="1" applyBorder="1" applyAlignment="1">
      <alignment horizontal="center" vertical="center" textRotation="90" wrapText="1"/>
    </xf>
    <xf numFmtId="0" fontId="20" fillId="4" borderId="6" xfId="0" applyFont="1" applyFill="1" applyBorder="1" applyAlignment="1">
      <alignment horizontal="center" vertical="center" textRotation="90" wrapText="1"/>
    </xf>
    <xf numFmtId="0" fontId="20" fillId="4" borderId="12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center" vertical="center" wrapText="1"/>
    </xf>
    <xf numFmtId="165" fontId="20" fillId="10" borderId="8" xfId="0" applyNumberFormat="1" applyFont="1" applyFill="1" applyBorder="1" applyAlignment="1">
      <alignment horizontal="center" vertical="center"/>
    </xf>
    <xf numFmtId="165" fontId="20" fillId="10" borderId="7" xfId="0" applyNumberFormat="1" applyFont="1" applyFill="1" applyBorder="1" applyAlignment="1">
      <alignment horizontal="center" vertical="center"/>
    </xf>
    <xf numFmtId="165" fontId="20" fillId="10" borderId="14" xfId="0" applyNumberFormat="1" applyFont="1" applyFill="1" applyBorder="1" applyAlignment="1">
      <alignment horizontal="center" vertical="center"/>
    </xf>
    <xf numFmtId="165" fontId="20" fillId="10" borderId="5" xfId="0" applyNumberFormat="1" applyFont="1" applyFill="1" applyBorder="1" applyAlignment="1">
      <alignment horizontal="center" vertical="center"/>
    </xf>
    <xf numFmtId="165" fontId="20" fillId="10" borderId="10" xfId="0" applyNumberFormat="1" applyFont="1" applyFill="1" applyBorder="1" applyAlignment="1">
      <alignment horizontal="center" vertical="center"/>
    </xf>
    <xf numFmtId="165" fontId="20" fillId="10" borderId="11" xfId="0" applyNumberFormat="1" applyFont="1" applyFill="1" applyBorder="1" applyAlignment="1">
      <alignment horizontal="center" vertical="center"/>
    </xf>
    <xf numFmtId="168" fontId="20" fillId="4" borderId="8" xfId="0" applyNumberFormat="1" applyFont="1" applyFill="1" applyBorder="1" applyAlignment="1">
      <alignment horizontal="center" vertical="center" wrapText="1"/>
    </xf>
    <xf numFmtId="168" fontId="20" fillId="4" borderId="7" xfId="0" applyNumberFormat="1" applyFont="1" applyFill="1" applyBorder="1" applyAlignment="1">
      <alignment horizontal="center" vertical="center" wrapText="1"/>
    </xf>
    <xf numFmtId="168" fontId="20" fillId="4" borderId="14" xfId="0" applyNumberFormat="1" applyFont="1" applyFill="1" applyBorder="1" applyAlignment="1">
      <alignment horizontal="center" vertical="center" wrapText="1"/>
    </xf>
    <xf numFmtId="168" fontId="20" fillId="4" borderId="5" xfId="0" applyNumberFormat="1" applyFont="1" applyFill="1" applyBorder="1" applyAlignment="1">
      <alignment horizontal="center" vertical="center" wrapText="1"/>
    </xf>
    <xf numFmtId="168" fontId="20" fillId="4" borderId="10" xfId="0" applyNumberFormat="1" applyFont="1" applyFill="1" applyBorder="1" applyAlignment="1">
      <alignment horizontal="center" vertical="center" wrapText="1"/>
    </xf>
    <xf numFmtId="168" fontId="20" fillId="4" borderId="11" xfId="0" applyNumberFormat="1" applyFont="1" applyFill="1" applyBorder="1" applyAlignment="1">
      <alignment horizontal="center" vertical="center" wrapText="1"/>
    </xf>
    <xf numFmtId="168" fontId="20" fillId="4" borderId="16" xfId="0" applyNumberFormat="1" applyFont="1" applyFill="1" applyBorder="1" applyAlignment="1">
      <alignment horizontal="center" vertical="center" wrapText="1"/>
    </xf>
    <xf numFmtId="168" fontId="20" fillId="4" borderId="13" xfId="0" applyNumberFormat="1" applyFont="1" applyFill="1" applyBorder="1" applyAlignment="1">
      <alignment horizontal="center" vertical="center" wrapText="1"/>
    </xf>
    <xf numFmtId="168" fontId="20" fillId="4" borderId="3" xfId="0" applyNumberFormat="1" applyFont="1" applyFill="1" applyBorder="1" applyAlignment="1">
      <alignment horizontal="center" vertical="center" wrapText="1"/>
    </xf>
    <xf numFmtId="168" fontId="20" fillId="4" borderId="2" xfId="0" applyNumberFormat="1" applyFont="1" applyFill="1" applyBorder="1" applyAlignment="1">
      <alignment horizontal="center" vertical="center" wrapText="1"/>
    </xf>
    <xf numFmtId="168" fontId="20" fillId="4" borderId="4" xfId="0" applyNumberFormat="1" applyFont="1" applyFill="1" applyBorder="1" applyAlignment="1">
      <alignment horizontal="center" vertical="center" wrapText="1"/>
    </xf>
    <xf numFmtId="168" fontId="20" fillId="4" borderId="0" xfId="0" applyNumberFormat="1" applyFont="1" applyFill="1" applyBorder="1" applyAlignment="1">
      <alignment horizontal="center" vertical="center" wrapText="1"/>
    </xf>
    <xf numFmtId="168" fontId="20" fillId="4" borderId="1" xfId="0" applyNumberFormat="1" applyFont="1" applyFill="1" applyBorder="1" applyAlignment="1">
      <alignment horizontal="center" vertical="center" wrapText="1"/>
    </xf>
    <xf numFmtId="168" fontId="20" fillId="4" borderId="2" xfId="0" applyNumberFormat="1" applyFont="1" applyFill="1" applyBorder="1" applyAlignment="1">
      <alignment horizontal="center" vertical="center"/>
    </xf>
    <xf numFmtId="169" fontId="20" fillId="4" borderId="8" xfId="0" applyNumberFormat="1" applyFont="1" applyFill="1" applyBorder="1" applyAlignment="1">
      <alignment horizontal="center" vertical="center" wrapText="1"/>
    </xf>
    <xf numFmtId="169" fontId="20" fillId="4" borderId="7" xfId="0" applyNumberFormat="1" applyFont="1" applyFill="1" applyBorder="1" applyAlignment="1">
      <alignment horizontal="center" vertical="center" wrapText="1"/>
    </xf>
    <xf numFmtId="169" fontId="20" fillId="4" borderId="14" xfId="0" applyNumberFormat="1" applyFont="1" applyFill="1" applyBorder="1" applyAlignment="1">
      <alignment horizontal="center" vertical="center" wrapText="1"/>
    </xf>
    <xf numFmtId="169" fontId="20" fillId="4" borderId="5" xfId="0" applyNumberFormat="1" applyFont="1" applyFill="1" applyBorder="1" applyAlignment="1">
      <alignment horizontal="center" vertical="center" wrapText="1"/>
    </xf>
    <xf numFmtId="169" fontId="20" fillId="4" borderId="10" xfId="0" applyNumberFormat="1" applyFont="1" applyFill="1" applyBorder="1" applyAlignment="1">
      <alignment horizontal="center" vertical="center" wrapText="1"/>
    </xf>
    <xf numFmtId="169" fontId="20" fillId="4" borderId="11" xfId="0" applyNumberFormat="1" applyFont="1" applyFill="1" applyBorder="1" applyAlignment="1">
      <alignment horizontal="center" vertical="center" wrapText="1"/>
    </xf>
    <xf numFmtId="168" fontId="20" fillId="4" borderId="8" xfId="0" applyNumberFormat="1" applyFont="1" applyFill="1" applyBorder="1" applyAlignment="1">
      <alignment horizontal="center" vertical="center"/>
    </xf>
    <xf numFmtId="168" fontId="20" fillId="4" borderId="7" xfId="0" applyNumberFormat="1" applyFont="1" applyFill="1" applyBorder="1" applyAlignment="1">
      <alignment horizontal="center" vertical="center"/>
    </xf>
    <xf numFmtId="168" fontId="20" fillId="4" borderId="14" xfId="0" applyNumberFormat="1" applyFont="1" applyFill="1" applyBorder="1" applyAlignment="1">
      <alignment horizontal="center" vertical="center"/>
    </xf>
    <xf numFmtId="168" fontId="20" fillId="4" borderId="5" xfId="0" applyNumberFormat="1" applyFont="1" applyFill="1" applyBorder="1" applyAlignment="1">
      <alignment horizontal="center" vertical="center"/>
    </xf>
    <xf numFmtId="168" fontId="20" fillId="4" borderId="10" xfId="0" applyNumberFormat="1" applyFont="1" applyFill="1" applyBorder="1" applyAlignment="1">
      <alignment horizontal="center" vertical="center"/>
    </xf>
    <xf numFmtId="168" fontId="20" fillId="4" borderId="11" xfId="0" applyNumberFormat="1" applyFont="1" applyFill="1" applyBorder="1" applyAlignment="1">
      <alignment horizontal="center" vertical="center"/>
    </xf>
  </cellXfs>
  <cellStyles count="4">
    <cellStyle name="Normalny" xfId="0" builtinId="0"/>
    <cellStyle name="Normalny 2" xfId="2"/>
    <cellStyle name="Normalny 3" xfId="1"/>
    <cellStyle name="Normalny 4" xfId="3"/>
  </cellStyles>
  <dxfs count="0"/>
  <tableStyles count="0" defaultTableStyle="TableStyleMedium9" defaultPivotStyle="PivotStyleLight16"/>
  <colors>
    <mruColors>
      <color rgb="FFFFFFCC"/>
      <color rgb="FF0000CC"/>
      <color rgb="FFFF99FF"/>
      <color rgb="FFEAEAEA"/>
      <color rgb="FFF8F8F8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Documents%20and%20Settings/b.golon.UM03/Moje%20dokumenty/ROK/Rok%202012/Uchwa&#322;y/Za&#322;%20Nr%20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AG40"/>
  <sheetViews>
    <sheetView tabSelected="1" view="pageBreakPreview" zoomScaleNormal="100" zoomScaleSheetLayoutView="100" workbookViewId="0">
      <selection activeCell="I31" sqref="I31"/>
    </sheetView>
  </sheetViews>
  <sheetFormatPr defaultColWidth="9.140625" defaultRowHeight="15" x14ac:dyDescent="0.25"/>
  <cols>
    <col min="1" max="1" width="4.42578125" style="116" customWidth="1"/>
    <col min="2" max="2" width="6.85546875" style="116" bestFit="1" customWidth="1"/>
    <col min="3" max="3" width="4.42578125" style="117" customWidth="1"/>
    <col min="4" max="4" width="2.42578125" style="118" customWidth="1"/>
    <col min="5" max="5" width="47.28515625" style="29" customWidth="1"/>
    <col min="6" max="6" width="13.28515625" style="25" bestFit="1" customWidth="1"/>
    <col min="7" max="7" width="15.42578125" style="93" customWidth="1"/>
    <col min="8" max="8" width="13.85546875" style="18" hidden="1" customWidth="1"/>
    <col min="9" max="9" width="11.85546875" style="18" customWidth="1"/>
    <col min="10" max="10" width="13.28515625" style="61" bestFit="1" customWidth="1"/>
    <col min="11" max="11" width="15.85546875" style="78" customWidth="1"/>
    <col min="12" max="12" width="12.28515625" style="61" customWidth="1"/>
    <col min="13" max="13" width="15.42578125" style="78" customWidth="1"/>
    <col min="14" max="14" width="13.28515625" style="61" bestFit="1" customWidth="1"/>
    <col min="15" max="15" width="15.42578125" style="78" customWidth="1"/>
    <col min="16" max="16" width="13.28515625" style="61" bestFit="1" customWidth="1"/>
    <col min="17" max="17" width="15.7109375" style="78" customWidth="1"/>
    <col min="18" max="18" width="10.85546875" style="61" bestFit="1" customWidth="1"/>
    <col min="19" max="19" width="13" style="78" customWidth="1"/>
    <col min="20" max="20" width="13.140625" style="61" bestFit="1" customWidth="1"/>
    <col min="21" max="21" width="14.5703125" style="78" customWidth="1"/>
    <col min="22" max="22" width="10.42578125" style="61" customWidth="1"/>
    <col min="23" max="23" width="11" style="78" customWidth="1"/>
    <col min="24" max="24" width="11.5703125" style="61" bestFit="1" customWidth="1"/>
    <col min="25" max="25" width="13.42578125" style="78" customWidth="1"/>
    <col min="26" max="26" width="13" style="61" customWidth="1"/>
    <col min="27" max="27" width="15.85546875" style="78" customWidth="1"/>
    <col min="28" max="28" width="13.28515625" style="61" bestFit="1" customWidth="1"/>
    <col min="29" max="29" width="15" style="78" customWidth="1"/>
    <col min="30" max="30" width="8.5703125" style="61" customWidth="1"/>
    <col min="31" max="31" width="10.28515625" style="78" customWidth="1"/>
    <col min="32" max="32" width="12.140625" style="61" customWidth="1"/>
    <col min="33" max="33" width="14.28515625" style="78" customWidth="1"/>
    <col min="34" max="16384" width="9.140625" style="25"/>
  </cols>
  <sheetData>
    <row r="1" spans="1:33" x14ac:dyDescent="0.25">
      <c r="AG1" s="78" t="s">
        <v>969</v>
      </c>
    </row>
    <row r="2" spans="1:33" s="51" customFormat="1" ht="18.75" x14ac:dyDescent="0.2">
      <c r="A2" s="98"/>
      <c r="B2" s="98"/>
      <c r="C2" s="99"/>
      <c r="D2" s="100"/>
      <c r="G2" s="84"/>
      <c r="H2" s="52"/>
      <c r="I2" s="52"/>
      <c r="J2" s="58"/>
      <c r="K2" s="76"/>
      <c r="L2" s="63"/>
      <c r="M2" s="76"/>
      <c r="N2" s="63"/>
      <c r="O2" s="76"/>
      <c r="P2" s="63"/>
      <c r="Q2" s="76"/>
      <c r="R2" s="63"/>
      <c r="S2" s="76"/>
      <c r="T2" s="63"/>
      <c r="U2" s="76"/>
      <c r="V2" s="63"/>
      <c r="W2" s="76"/>
      <c r="X2" s="63"/>
      <c r="Y2" s="76"/>
      <c r="Z2" s="63"/>
      <c r="AA2" s="76"/>
      <c r="AB2" s="63"/>
      <c r="AC2" s="76"/>
      <c r="AD2" s="63"/>
      <c r="AE2" s="76"/>
      <c r="AF2" s="97"/>
      <c r="AG2" s="97" t="s">
        <v>954</v>
      </c>
    </row>
    <row r="3" spans="1:33" s="51" customFormat="1" ht="18.75" x14ac:dyDescent="0.2">
      <c r="A3" s="98"/>
      <c r="B3" s="98"/>
      <c r="C3" s="99"/>
      <c r="D3" s="100"/>
      <c r="G3" s="84"/>
      <c r="H3" s="52"/>
      <c r="I3" s="53"/>
      <c r="J3" s="58"/>
      <c r="K3" s="76"/>
      <c r="L3" s="63"/>
      <c r="M3" s="76"/>
      <c r="N3" s="63"/>
      <c r="O3" s="76"/>
      <c r="P3" s="63"/>
      <c r="Q3" s="76"/>
      <c r="R3" s="63"/>
      <c r="S3" s="76"/>
      <c r="T3" s="63"/>
      <c r="U3" s="76"/>
      <c r="V3" s="63"/>
      <c r="W3" s="76"/>
      <c r="X3" s="63"/>
      <c r="Y3" s="76"/>
      <c r="Z3" s="63"/>
      <c r="AA3" s="76"/>
      <c r="AB3" s="63"/>
      <c r="AC3" s="76"/>
      <c r="AD3" s="63"/>
      <c r="AE3" s="76"/>
      <c r="AF3" s="63"/>
      <c r="AG3" s="76"/>
    </row>
    <row r="4" spans="1:33" s="31" customFormat="1" ht="18.75" x14ac:dyDescent="0.3">
      <c r="A4" s="101"/>
      <c r="B4" s="101"/>
      <c r="C4" s="102"/>
      <c r="D4" s="103"/>
      <c r="E4" s="30"/>
      <c r="G4" s="85"/>
      <c r="H4" s="32"/>
      <c r="I4" s="33"/>
      <c r="J4" s="59"/>
      <c r="K4" s="77"/>
      <c r="L4" s="64"/>
      <c r="M4" s="77"/>
      <c r="N4" s="64"/>
      <c r="O4" s="77"/>
      <c r="P4" s="64"/>
      <c r="Q4" s="77"/>
      <c r="R4" s="64"/>
      <c r="S4" s="77"/>
      <c r="T4" s="64"/>
      <c r="U4" s="77"/>
      <c r="V4" s="64"/>
      <c r="W4" s="77"/>
      <c r="X4" s="64"/>
      <c r="Y4" s="77"/>
      <c r="Z4" s="64"/>
      <c r="AA4" s="77"/>
      <c r="AB4" s="64"/>
      <c r="AC4" s="77"/>
      <c r="AD4" s="64"/>
      <c r="AE4" s="77"/>
      <c r="AF4" s="64"/>
      <c r="AG4" s="77"/>
    </row>
    <row r="5" spans="1:33" s="54" customFormat="1" ht="27.75" customHeight="1" x14ac:dyDescent="0.3">
      <c r="A5" s="226" t="s">
        <v>970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</row>
    <row r="6" spans="1:33" s="122" customFormat="1" ht="15.75" x14ac:dyDescent="0.25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120"/>
      <c r="L6" s="121"/>
      <c r="M6" s="120"/>
      <c r="N6" s="121"/>
      <c r="O6" s="120"/>
      <c r="P6" s="121"/>
      <c r="Q6" s="120"/>
      <c r="R6" s="121"/>
      <c r="S6" s="120"/>
      <c r="T6" s="121"/>
      <c r="U6" s="120"/>
      <c r="V6" s="121"/>
      <c r="W6" s="120"/>
      <c r="X6" s="121"/>
      <c r="Y6" s="120"/>
      <c r="Z6" s="121"/>
      <c r="AA6" s="120"/>
      <c r="AB6" s="121"/>
      <c r="AC6" s="120"/>
      <c r="AD6" s="121"/>
      <c r="AE6" s="120"/>
      <c r="AF6" s="121"/>
      <c r="AG6" s="120"/>
    </row>
    <row r="7" spans="1:33" s="122" customFormat="1" ht="14.25" customHeight="1" x14ac:dyDescent="0.25">
      <c r="A7" s="123"/>
      <c r="B7" s="123"/>
      <c r="C7" s="124"/>
      <c r="D7" s="125"/>
      <c r="E7" s="126"/>
      <c r="F7" s="127"/>
      <c r="G7" s="128"/>
      <c r="H7" s="129"/>
      <c r="I7" s="127"/>
      <c r="J7" s="130"/>
      <c r="K7" s="120"/>
      <c r="L7" s="121"/>
      <c r="M7" s="120"/>
      <c r="N7" s="121"/>
      <c r="O7" s="120"/>
      <c r="P7" s="121"/>
      <c r="Q7" s="120"/>
      <c r="R7" s="121"/>
      <c r="S7" s="120"/>
      <c r="T7" s="121"/>
      <c r="U7" s="120"/>
      <c r="V7" s="121"/>
      <c r="W7" s="120"/>
      <c r="X7" s="121"/>
      <c r="Y7" s="120"/>
      <c r="Z7" s="121"/>
      <c r="AA7" s="120"/>
      <c r="AB7" s="121"/>
      <c r="AC7" s="120"/>
      <c r="AD7" s="121"/>
      <c r="AE7" s="128"/>
      <c r="AF7" s="121"/>
      <c r="AG7" s="128"/>
    </row>
    <row r="8" spans="1:33" s="131" customFormat="1" ht="15.75" customHeight="1" x14ac:dyDescent="0.25">
      <c r="A8" s="228" t="s">
        <v>0</v>
      </c>
      <c r="B8" s="228" t="s">
        <v>1</v>
      </c>
      <c r="C8" s="246" t="s">
        <v>2</v>
      </c>
      <c r="D8" s="247"/>
      <c r="E8" s="231" t="s">
        <v>932</v>
      </c>
      <c r="F8" s="243" t="s">
        <v>935</v>
      </c>
      <c r="G8" s="237" t="s">
        <v>936</v>
      </c>
      <c r="H8" s="234" t="s">
        <v>953</v>
      </c>
      <c r="I8" s="240" t="s">
        <v>937</v>
      </c>
      <c r="J8" s="252" t="s">
        <v>938</v>
      </c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  <c r="AA8" s="262"/>
      <c r="AB8" s="262"/>
      <c r="AC8" s="262"/>
      <c r="AD8" s="262"/>
      <c r="AE8" s="262"/>
      <c r="AF8" s="262"/>
      <c r="AG8" s="253"/>
    </row>
    <row r="9" spans="1:33" s="131" customFormat="1" ht="15.75" customHeight="1" x14ac:dyDescent="0.25">
      <c r="A9" s="229"/>
      <c r="B9" s="229"/>
      <c r="C9" s="248"/>
      <c r="D9" s="249"/>
      <c r="E9" s="232"/>
      <c r="F9" s="244"/>
      <c r="G9" s="238"/>
      <c r="H9" s="235"/>
      <c r="I9" s="241"/>
      <c r="J9" s="258" t="s">
        <v>949</v>
      </c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60"/>
      <c r="Z9" s="261" t="s">
        <v>950</v>
      </c>
      <c r="AA9" s="261"/>
      <c r="AB9" s="261"/>
      <c r="AC9" s="261"/>
      <c r="AD9" s="261"/>
      <c r="AE9" s="261"/>
      <c r="AF9" s="261"/>
      <c r="AG9" s="261"/>
    </row>
    <row r="10" spans="1:33" s="131" customFormat="1" ht="15.75" customHeight="1" x14ac:dyDescent="0.25">
      <c r="A10" s="229"/>
      <c r="B10" s="229"/>
      <c r="C10" s="248"/>
      <c r="D10" s="249"/>
      <c r="E10" s="232"/>
      <c r="F10" s="244"/>
      <c r="G10" s="238"/>
      <c r="H10" s="235"/>
      <c r="I10" s="241"/>
      <c r="J10" s="252" t="s">
        <v>939</v>
      </c>
      <c r="K10" s="253"/>
      <c r="L10" s="265" t="s">
        <v>941</v>
      </c>
      <c r="M10" s="265"/>
      <c r="N10" s="265"/>
      <c r="O10" s="265"/>
      <c r="P10" s="252" t="s">
        <v>943</v>
      </c>
      <c r="Q10" s="253"/>
      <c r="R10" s="266" t="s">
        <v>944</v>
      </c>
      <c r="S10" s="267"/>
      <c r="T10" s="252" t="s">
        <v>947</v>
      </c>
      <c r="U10" s="253"/>
      <c r="V10" s="252" t="s">
        <v>945</v>
      </c>
      <c r="W10" s="253"/>
      <c r="X10" s="272" t="s">
        <v>946</v>
      </c>
      <c r="Y10" s="273"/>
      <c r="Z10" s="252" t="s">
        <v>948</v>
      </c>
      <c r="AA10" s="262"/>
      <c r="AB10" s="258" t="s">
        <v>951</v>
      </c>
      <c r="AC10" s="260"/>
      <c r="AD10" s="252" t="s">
        <v>955</v>
      </c>
      <c r="AE10" s="253"/>
      <c r="AF10" s="262" t="s">
        <v>956</v>
      </c>
      <c r="AG10" s="253"/>
    </row>
    <row r="11" spans="1:33" s="131" customFormat="1" ht="21" customHeight="1" x14ac:dyDescent="0.25">
      <c r="A11" s="229"/>
      <c r="B11" s="229"/>
      <c r="C11" s="248"/>
      <c r="D11" s="249"/>
      <c r="E11" s="232"/>
      <c r="F11" s="244"/>
      <c r="G11" s="238"/>
      <c r="H11" s="235"/>
      <c r="I11" s="241"/>
      <c r="J11" s="254"/>
      <c r="K11" s="255"/>
      <c r="L11" s="252" t="s">
        <v>942</v>
      </c>
      <c r="M11" s="253"/>
      <c r="N11" s="252" t="s">
        <v>957</v>
      </c>
      <c r="O11" s="253"/>
      <c r="P11" s="254"/>
      <c r="Q11" s="255"/>
      <c r="R11" s="268"/>
      <c r="S11" s="269"/>
      <c r="T11" s="254"/>
      <c r="U11" s="255"/>
      <c r="V11" s="254"/>
      <c r="W11" s="255"/>
      <c r="X11" s="274"/>
      <c r="Y11" s="275"/>
      <c r="Z11" s="254"/>
      <c r="AA11" s="263"/>
      <c r="AB11" s="252" t="s">
        <v>952</v>
      </c>
      <c r="AC11" s="253"/>
      <c r="AD11" s="254"/>
      <c r="AE11" s="255"/>
      <c r="AF11" s="263"/>
      <c r="AG11" s="255"/>
    </row>
    <row r="12" spans="1:33" s="131" customFormat="1" ht="75" customHeight="1" x14ac:dyDescent="0.25">
      <c r="A12" s="229"/>
      <c r="B12" s="229"/>
      <c r="C12" s="248"/>
      <c r="D12" s="249"/>
      <c r="E12" s="232"/>
      <c r="F12" s="244"/>
      <c r="G12" s="238"/>
      <c r="H12" s="235"/>
      <c r="I12" s="241"/>
      <c r="J12" s="256"/>
      <c r="K12" s="257"/>
      <c r="L12" s="256"/>
      <c r="M12" s="257"/>
      <c r="N12" s="256"/>
      <c r="O12" s="257"/>
      <c r="P12" s="256"/>
      <c r="Q12" s="257"/>
      <c r="R12" s="270"/>
      <c r="S12" s="271"/>
      <c r="T12" s="256"/>
      <c r="U12" s="257"/>
      <c r="V12" s="256"/>
      <c r="W12" s="257"/>
      <c r="X12" s="276"/>
      <c r="Y12" s="277"/>
      <c r="Z12" s="256"/>
      <c r="AA12" s="264"/>
      <c r="AB12" s="256"/>
      <c r="AC12" s="257"/>
      <c r="AD12" s="256"/>
      <c r="AE12" s="257"/>
      <c r="AF12" s="264"/>
      <c r="AG12" s="257"/>
    </row>
    <row r="13" spans="1:33" s="131" customFormat="1" ht="17.25" customHeight="1" x14ac:dyDescent="0.25">
      <c r="A13" s="230"/>
      <c r="B13" s="230"/>
      <c r="C13" s="250"/>
      <c r="D13" s="251"/>
      <c r="E13" s="233"/>
      <c r="F13" s="245"/>
      <c r="G13" s="239"/>
      <c r="H13" s="236"/>
      <c r="I13" s="242"/>
      <c r="J13" s="132" t="s">
        <v>940</v>
      </c>
      <c r="K13" s="133" t="s">
        <v>968</v>
      </c>
      <c r="L13" s="134" t="s">
        <v>940</v>
      </c>
      <c r="M13" s="133" t="s">
        <v>968</v>
      </c>
      <c r="N13" s="134" t="s">
        <v>940</v>
      </c>
      <c r="O13" s="133" t="s">
        <v>968</v>
      </c>
      <c r="P13" s="134" t="s">
        <v>940</v>
      </c>
      <c r="Q13" s="133" t="s">
        <v>968</v>
      </c>
      <c r="R13" s="134" t="s">
        <v>940</v>
      </c>
      <c r="S13" s="133" t="s">
        <v>968</v>
      </c>
      <c r="T13" s="134" t="s">
        <v>940</v>
      </c>
      <c r="U13" s="133" t="s">
        <v>968</v>
      </c>
      <c r="V13" s="134" t="s">
        <v>940</v>
      </c>
      <c r="W13" s="133" t="s">
        <v>968</v>
      </c>
      <c r="X13" s="134" t="s">
        <v>940</v>
      </c>
      <c r="Y13" s="133" t="s">
        <v>968</v>
      </c>
      <c r="Z13" s="134" t="s">
        <v>940</v>
      </c>
      <c r="AA13" s="133" t="s">
        <v>968</v>
      </c>
      <c r="AB13" s="135" t="s">
        <v>940</v>
      </c>
      <c r="AC13" s="133" t="s">
        <v>968</v>
      </c>
      <c r="AD13" s="135" t="s">
        <v>940</v>
      </c>
      <c r="AE13" s="133" t="s">
        <v>968</v>
      </c>
      <c r="AF13" s="135" t="s">
        <v>940</v>
      </c>
      <c r="AG13" s="133" t="s">
        <v>968</v>
      </c>
    </row>
    <row r="14" spans="1:33" s="96" customFormat="1" ht="9" customHeight="1" x14ac:dyDescent="0.2">
      <c r="A14" s="104">
        <v>1</v>
      </c>
      <c r="B14" s="104">
        <v>2</v>
      </c>
      <c r="C14" s="221">
        <v>3</v>
      </c>
      <c r="D14" s="222"/>
      <c r="E14" s="94">
        <v>4</v>
      </c>
      <c r="F14" s="94">
        <v>5</v>
      </c>
      <c r="G14" s="94">
        <v>6</v>
      </c>
      <c r="H14" s="94"/>
      <c r="I14" s="94">
        <v>7</v>
      </c>
      <c r="J14" s="94">
        <v>8</v>
      </c>
      <c r="K14" s="94">
        <v>9</v>
      </c>
      <c r="L14" s="95">
        <v>10</v>
      </c>
      <c r="M14" s="94">
        <v>11</v>
      </c>
      <c r="N14" s="95">
        <v>12</v>
      </c>
      <c r="O14" s="94">
        <v>13</v>
      </c>
      <c r="P14" s="95">
        <v>14</v>
      </c>
      <c r="Q14" s="94">
        <v>15</v>
      </c>
      <c r="R14" s="95">
        <v>16</v>
      </c>
      <c r="S14" s="94">
        <v>17</v>
      </c>
      <c r="T14" s="95">
        <v>18</v>
      </c>
      <c r="U14" s="94">
        <v>19</v>
      </c>
      <c r="V14" s="95">
        <v>20</v>
      </c>
      <c r="W14" s="94">
        <v>21</v>
      </c>
      <c r="X14" s="95">
        <v>22</v>
      </c>
      <c r="Y14" s="94">
        <v>23</v>
      </c>
      <c r="Z14" s="95">
        <v>24</v>
      </c>
      <c r="AA14" s="94">
        <v>25</v>
      </c>
      <c r="AB14" s="95">
        <v>26</v>
      </c>
      <c r="AC14" s="94">
        <v>27</v>
      </c>
      <c r="AD14" s="95">
        <v>28</v>
      </c>
      <c r="AE14" s="94">
        <v>29</v>
      </c>
      <c r="AF14" s="95">
        <v>30</v>
      </c>
      <c r="AG14" s="94">
        <v>31</v>
      </c>
    </row>
    <row r="15" spans="1:33" s="148" customFormat="1" ht="15.75" x14ac:dyDescent="0.2">
      <c r="A15" s="136"/>
      <c r="B15" s="137"/>
      <c r="C15" s="138"/>
      <c r="D15" s="139"/>
      <c r="E15" s="140" t="str">
        <f>IF(LEN($A15) &gt; 0,VLOOKUP($A15,#REF!, 2,FALSE),IF(LEN($B15) &gt; 0,VLOOKUP($B15,#REF!, 2,FALSE),IF(LEN($C15) &gt; 0,VLOOKUP($C15,#REF!, 2,FALSE),"")))</f>
        <v/>
      </c>
      <c r="F15" s="141">
        <f>SUM(F16,F19)</f>
        <v>0</v>
      </c>
      <c r="G15" s="142">
        <f>SUM(G16,G19)</f>
        <v>0</v>
      </c>
      <c r="H15" s="143"/>
      <c r="I15" s="144"/>
      <c r="J15" s="145">
        <f t="shared" ref="J15:AG15" si="0">SUM(J16,J19)</f>
        <v>0</v>
      </c>
      <c r="K15" s="142">
        <f t="shared" si="0"/>
        <v>0</v>
      </c>
      <c r="L15" s="146">
        <f t="shared" si="0"/>
        <v>0</v>
      </c>
      <c r="M15" s="147">
        <f t="shared" si="0"/>
        <v>0</v>
      </c>
      <c r="N15" s="146">
        <f t="shared" si="0"/>
        <v>0</v>
      </c>
      <c r="O15" s="147">
        <f t="shared" si="0"/>
        <v>0</v>
      </c>
      <c r="P15" s="146">
        <f t="shared" si="0"/>
        <v>0</v>
      </c>
      <c r="Q15" s="147">
        <f t="shared" si="0"/>
        <v>0</v>
      </c>
      <c r="R15" s="146">
        <f t="shared" si="0"/>
        <v>0</v>
      </c>
      <c r="S15" s="147">
        <f t="shared" si="0"/>
        <v>0</v>
      </c>
      <c r="T15" s="146">
        <f t="shared" si="0"/>
        <v>0</v>
      </c>
      <c r="U15" s="147">
        <f t="shared" si="0"/>
        <v>0</v>
      </c>
      <c r="V15" s="146">
        <f t="shared" si="0"/>
        <v>0</v>
      </c>
      <c r="W15" s="147">
        <f t="shared" si="0"/>
        <v>0</v>
      </c>
      <c r="X15" s="146">
        <f t="shared" si="0"/>
        <v>0</v>
      </c>
      <c r="Y15" s="147">
        <f t="shared" si="0"/>
        <v>0</v>
      </c>
      <c r="Z15" s="146">
        <f t="shared" si="0"/>
        <v>0</v>
      </c>
      <c r="AA15" s="147">
        <f t="shared" si="0"/>
        <v>0</v>
      </c>
      <c r="AB15" s="146">
        <f t="shared" si="0"/>
        <v>0</v>
      </c>
      <c r="AC15" s="147">
        <f t="shared" si="0"/>
        <v>0</v>
      </c>
      <c r="AD15" s="146">
        <f t="shared" si="0"/>
        <v>0</v>
      </c>
      <c r="AE15" s="147">
        <f t="shared" si="0"/>
        <v>0</v>
      </c>
      <c r="AF15" s="146">
        <f t="shared" si="0"/>
        <v>0</v>
      </c>
      <c r="AG15" s="147">
        <f t="shared" si="0"/>
        <v>0</v>
      </c>
    </row>
    <row r="16" spans="1:33" s="161" customFormat="1" ht="15.75" x14ac:dyDescent="0.2">
      <c r="A16" s="149"/>
      <c r="B16" s="150"/>
      <c r="C16" s="151"/>
      <c r="D16" s="152"/>
      <c r="E16" s="153" t="str">
        <f>IF(LEN($A16) &gt; 0,VLOOKUP($A16,#REF!, 2,FALSE),IF(LEN($B16) &gt; 0,VLOOKUP($B16,#REF!, 2,FALSE),IF(LEN($C16) &gt; 0,VLOOKUP($C16,#REF!, 2,FALSE),"")))</f>
        <v/>
      </c>
      <c r="F16" s="154">
        <f>F17</f>
        <v>0</v>
      </c>
      <c r="G16" s="155">
        <f>G17</f>
        <v>0</v>
      </c>
      <c r="H16" s="156"/>
      <c r="I16" s="157"/>
      <c r="J16" s="158">
        <f>SUM(J17)</f>
        <v>0</v>
      </c>
      <c r="K16" s="155">
        <f>SUM(K17)</f>
        <v>0</v>
      </c>
      <c r="L16" s="159">
        <f t="shared" ref="L16:V16" si="1">L17</f>
        <v>0</v>
      </c>
      <c r="M16" s="160">
        <f t="shared" si="1"/>
        <v>0</v>
      </c>
      <c r="N16" s="159">
        <f t="shared" si="1"/>
        <v>0</v>
      </c>
      <c r="O16" s="160">
        <f t="shared" si="1"/>
        <v>0</v>
      </c>
      <c r="P16" s="159">
        <f t="shared" si="1"/>
        <v>0</v>
      </c>
      <c r="Q16" s="160">
        <f t="shared" si="1"/>
        <v>0</v>
      </c>
      <c r="R16" s="159">
        <f t="shared" si="1"/>
        <v>0</v>
      </c>
      <c r="S16" s="160">
        <f t="shared" si="1"/>
        <v>0</v>
      </c>
      <c r="T16" s="159">
        <f t="shared" si="1"/>
        <v>0</v>
      </c>
      <c r="U16" s="160">
        <f t="shared" si="1"/>
        <v>0</v>
      </c>
      <c r="V16" s="159">
        <f t="shared" si="1"/>
        <v>0</v>
      </c>
      <c r="W16" s="160">
        <f t="shared" ref="W16:AE17" si="2">W17</f>
        <v>0</v>
      </c>
      <c r="X16" s="159">
        <f t="shared" si="2"/>
        <v>0</v>
      </c>
      <c r="Y16" s="160">
        <f t="shared" si="2"/>
        <v>0</v>
      </c>
      <c r="Z16" s="159">
        <f t="shared" si="2"/>
        <v>0</v>
      </c>
      <c r="AA16" s="160">
        <f t="shared" si="2"/>
        <v>0</v>
      </c>
      <c r="AB16" s="159">
        <f t="shared" si="2"/>
        <v>0</v>
      </c>
      <c r="AC16" s="160">
        <f t="shared" si="2"/>
        <v>0</v>
      </c>
      <c r="AD16" s="159">
        <f t="shared" si="2"/>
        <v>0</v>
      </c>
      <c r="AE16" s="160">
        <f t="shared" si="2"/>
        <v>0</v>
      </c>
      <c r="AF16" s="159">
        <f t="shared" ref="AF16:AF17" si="3">AF17</f>
        <v>0</v>
      </c>
      <c r="AG16" s="160">
        <f t="shared" ref="AG16:AG17" si="4">AG17</f>
        <v>0</v>
      </c>
    </row>
    <row r="17" spans="1:33" s="172" customFormat="1" ht="15.75" x14ac:dyDescent="0.2">
      <c r="A17" s="162"/>
      <c r="B17" s="163"/>
      <c r="C17" s="164"/>
      <c r="D17" s="165"/>
      <c r="E17" s="166"/>
      <c r="F17" s="167">
        <f>F18</f>
        <v>0</v>
      </c>
      <c r="G17" s="168">
        <f>G18</f>
        <v>0</v>
      </c>
      <c r="H17" s="169"/>
      <c r="I17" s="170"/>
      <c r="J17" s="171">
        <f>J18</f>
        <v>0</v>
      </c>
      <c r="K17" s="168">
        <f t="shared" ref="K17:V17" si="5">K18</f>
        <v>0</v>
      </c>
      <c r="L17" s="171">
        <f t="shared" si="5"/>
        <v>0</v>
      </c>
      <c r="M17" s="168">
        <f t="shared" si="5"/>
        <v>0</v>
      </c>
      <c r="N17" s="171">
        <f t="shared" si="5"/>
        <v>0</v>
      </c>
      <c r="O17" s="168">
        <f t="shared" si="5"/>
        <v>0</v>
      </c>
      <c r="P17" s="171">
        <f t="shared" si="5"/>
        <v>0</v>
      </c>
      <c r="Q17" s="168">
        <f t="shared" si="5"/>
        <v>0</v>
      </c>
      <c r="R17" s="171">
        <f t="shared" si="5"/>
        <v>0</v>
      </c>
      <c r="S17" s="168">
        <f t="shared" si="5"/>
        <v>0</v>
      </c>
      <c r="T17" s="171">
        <f t="shared" si="5"/>
        <v>0</v>
      </c>
      <c r="U17" s="168">
        <f t="shared" si="5"/>
        <v>0</v>
      </c>
      <c r="V17" s="171">
        <f t="shared" si="5"/>
        <v>0</v>
      </c>
      <c r="W17" s="168">
        <f t="shared" si="2"/>
        <v>0</v>
      </c>
      <c r="X17" s="171">
        <f t="shared" si="2"/>
        <v>0</v>
      </c>
      <c r="Y17" s="168">
        <f t="shared" si="2"/>
        <v>0</v>
      </c>
      <c r="Z17" s="171">
        <f t="shared" si="2"/>
        <v>0</v>
      </c>
      <c r="AA17" s="168">
        <f t="shared" si="2"/>
        <v>0</v>
      </c>
      <c r="AB17" s="171">
        <f t="shared" si="2"/>
        <v>0</v>
      </c>
      <c r="AC17" s="168">
        <f t="shared" si="2"/>
        <v>0</v>
      </c>
      <c r="AD17" s="171">
        <f t="shared" si="2"/>
        <v>0</v>
      </c>
      <c r="AE17" s="168">
        <f t="shared" si="2"/>
        <v>0</v>
      </c>
      <c r="AF17" s="171">
        <f t="shared" si="3"/>
        <v>0</v>
      </c>
      <c r="AG17" s="168">
        <f t="shared" si="4"/>
        <v>0</v>
      </c>
    </row>
    <row r="18" spans="1:33" s="148" customFormat="1" ht="15.75" x14ac:dyDescent="0.2">
      <c r="A18" s="173"/>
      <c r="B18" s="174"/>
      <c r="C18" s="175"/>
      <c r="D18" s="176"/>
      <c r="E18" s="177" t="str">
        <f>IF(LEN($A18) &gt; 0,VLOOKUP($A18,#REF!, 2,FALSE),IF(LEN($B18) &gt; 0,VLOOKUP($B18,#REF!, 2,FALSE),IF(LEN($C18) &gt; 0,VLOOKUP($C18,#REF!, 2,FALSE),"")))</f>
        <v/>
      </c>
      <c r="F18" s="178"/>
      <c r="G18" s="179"/>
      <c r="H18" s="180"/>
      <c r="I18" s="181"/>
      <c r="J18" s="182">
        <f>F18-SUM(P18+R18+T18+V18+X18)-SUM(Z18+AD18+AF18)</f>
        <v>0</v>
      </c>
      <c r="K18" s="179">
        <f>G18-SUM(Q18+S18+U18+W18+Y18)-SUM(AA18+AE18+AG18)</f>
        <v>0</v>
      </c>
      <c r="L18" s="183">
        <f>IF(AND(C18=401,D18=0),F18,0)+IF(AND(C18=402,D18=0),F18,0)+IF(AND(C18=404,D18=0),F18,0)+IF(AND(C18=405,D18=0),F18,0)+IF(AND(C18=406,D18=0),F18,0)+IF(AND(C18=407,D18=0),F18,0)+IF(AND(C18=408,D18=0),F18,0)+IF(AND(C18=409,D18=0),F18,0)+IF(AND(C18=410,D18=0),F18,0)+IF(AND(C18=411,D18=0),F18,0)+IF(AND(C18=412,D18=0),F18,0)+IF(AND(C18=417,D18=0),F18,0)+IF(AND(C18=418,D18=0),F18,0)+IF(AND(C18=478,D18=0),F18,0)</f>
        <v>0</v>
      </c>
      <c r="M18" s="184">
        <f>IF(AND(C18=401,D18=0),G18,0)+IF(AND(C18=402,D18=0),G18,0)+IF(AND(C18=404,D18=0),G18,0)+IF(AND(C18=405,D18=0),G18,0)+IF(AND(C18=406,D18=0),G18,0)+IF(AND(C18=407,D18=0),G18,0)+IF(AND(C18=408,D18=0),G18,0)+IF(AND(C18=409,D18=0),G18,0)+IF(AND(C18=410,D18=0),G18,0)+IF(AND(C18=411,D18=0),G18,0)+IF(AND(C18=412,D18=0),G18,0)+IF(AND(C18=417,D18=0),G18,0)+IF(AND(C18=418,D18=0),G18,0)+IF(AND(C18=478,D18=0),G18,0)</f>
        <v>0</v>
      </c>
      <c r="N18" s="183">
        <f>J18-L18</f>
        <v>0</v>
      </c>
      <c r="O18" s="184">
        <f>K18-M18</f>
        <v>0</v>
      </c>
      <c r="P18" s="183">
        <f>IF(AND(C18=200,D18=0),F18,0)+IF(AND(C18=201,D18=0),F18,0)+IF(AND(C18=202,D18=0),F18,0)+IF(AND(C18=203,D18=0),F18,0)+IF(AND(C18=204,D18=0),F18,0)+IF(AND(C18=205,D18=0),F18,0)+IF(AND(C18=206,D18=0),F18,0)+IF(AND(C18=211,D18=0),F18,0)+IF(AND(C18=212,D18=0),F18,0)+IF(AND(C18=213,D18=0),F18,0)+IF(AND(C18=216,D18=0),F18,0)+IF(AND(C18=221,D18=0),F18,0)+IF(AND(C18=222,D18=0),F18,0)+IF(AND(C18=223,D18=0),F18,0)+IF(AND(C18=224,D18=0),F18,0)+IF(AND(C18=225,D18=0),F18,0)+IF(AND(C18=226,D18=0),F18,0)+IF(AND(C18=227,D18=0),F18,0)+IF(AND(C18=228,D18=0),F18,0)+IF(AND(C18=231,D18=0),F18,0)+IF(AND(C18=232,D18=0),F18,0)+IF(AND(C18=233,D18=0),F18,0)+IF(AND(C18=236,D18=0),F18,0)+IF(AND(C18=241,D18=0),F18,0)+IF(AND(C18=242,D18=0),F18,0)+IF(AND(C18=243,D18=0),F18,0)+IF(AND(C18=248,D18=0),F18,0)+IF(AND(C18=249,D18=0),F18,0)+IF(AND(C18=250,D18=0),F18,0)+IF(AND(C18=251,D18=0),F18,0)+IF(AND(C18=252,D18=0),F18,0)+IF(AND(C18=253,D18=0),F18,0)+IF(AND(C18=254,D18=0),F18,0)+IF(AND(C18=255,D18=0),F18,0)+IF(AND(C18=256,D18=0),F18,0)+IF(AND(C18=257,D18=0),F18,0)+IF(AND(C18=258,D18=0),F18,0)+IF(AND(C18=259,D18=0),F18,0)+IF(AND(C18=262,D18=0),F18,0)+IF(AND(C18=263,D18=0),F18,0)+IF(AND(C18=264,D18=0),F18,0)+IF(AND(C18=265,D18=0),F18,0)+IF(AND(C18=266,D18=0),F18,0)+IF(AND(C18=271,D18=0),F18,0)+IF(AND(C18=272,D18=0),F18,0)+IF(AND(C18=273,D18=0),F18,0)+IF(AND(C18=278,D18=0),F18,0)+IF(AND(C18=280,D18=0),F18,0)+IF(AND(C18=281,D18=0),F18,0)+IF(AND(C18=282,D18=0),F18,0)+IF(AND(C18=283,D18=0),F18,0)+IF(AND(C18=288,D18=0),F18,0)+IF(AND(C18=290,D18=0),F18,0)</f>
        <v>0</v>
      </c>
      <c r="Q18" s="184">
        <f>IF(AND(C18=200,D18=0),G18,0)+IF(AND(C18=201,D18=0),G18,0)+IF(AND(C18=202,D18=0),G18,0)+IF(AND(C18=203,D18=0),G18,0)+IF(AND(C18=204,D18=0),G18,0)+IF(AND(C18=205,D18=0),G18,0)+IF(AND(C18=206,D18=0),G18,0)+IF(AND(C18=211,D18=0),G18,0)+IF(AND(C18=212,D18=0),G18,0)+IF(AND(C18=213,D18=0),G18,0)+IF(AND(C18=216,D18=0),G18,0)+IF(AND(C18=221,D18=0),G18,0)+IF(AND(C18=222,D18=0),G18,0)+IF(AND(C18=223,D18=0),G18,0)+IF(AND(C18=224,D18=0),G18,0)+IF(AND(C18=225,D18=0),G18,0)+IF(AND(C18=226,D18=0),G18,0)+IF(AND(C18=227,D18=0),G18,0)+IF(AND(C18=228,D18=0),G18,0)+IF(AND(C18=231,D18=0),G18,0)+IF(AND(C18=232,D18=0),G18,0)+IF(AND(C18=233,D18=0),G18,0)+IF(AND(C18=236,D18=0),G18,0)+IF(AND(C18=241,D18=0),G18,0)+IF(AND(C18=242,D18=0),G18,0)+IF(AND(C18=243,D18=0),G18,0)+IF(AND(C18=248,D18=0),G18,0)+IF(AND(C18=249,D18=0),G18,0)+IF(AND(C18=250,D18=0),G18,0)+IF(AND(C18=251,D18=0),G18,0)+IF(AND(C18=252,D18=0),G18,0)+IF(AND(C18=253,D18=0),G18,0)+IF(AND(C18=254,D18=0),G18,0)+IF(AND(C18=255,D18=0),G18,0)+IF(AND(C18=256,D18=0),G18,0)+IF(AND(C18=257,D18=0),G18,0)+IF(AND(C18=258,D18=0),G18,0)+IF(AND(C18=259,D18=0),G18,0)+IF(AND(C18=262,D18=0),G18,0)+IF(AND(C18=263,D18=0),G18,0)+IF(AND(C18=264,D18=0),G18,0)+IF(AND(C18=265,D18=0),G18,0)+IF(AND(C18=266,D18=0),G18,0)+IF(AND(C18=271,D18=0),G18,0)+IF(AND(C18=272,D18=0),G18,0)+IF(AND(C18=273,D18=0),G18,0)+IF(AND(C18=278,D18=0),G18,0)+IF(AND(C18=280,D18=0),G18,0)+IF(AND(C18=281,D18=0),G18,0)+IF(AND(C18=282,D18=0),G18,0)+IF(AND(C18=283,D18=0),G18,0)+IF(AND(C18=288,D18=0),G18,0)+IF(AND(C18=290,D18=0),G18,0)</f>
        <v>0</v>
      </c>
      <c r="R18" s="183">
        <f>IF(AND(C18=302,D18=0),F18,0)+IF(AND(C18=303,D18=0),F18,0)+IF(AND(C18=304,D18=0),F18,0)+IF(AND(C18=305,D18=0),F18,0)+IF(AND(C18=307,D18=0),F18,0)+IF(AND(C18=311,D18=0),F18,0)+IF(AND(C18=3321,D18=0),F18,0)+IF(AND(C18=324,D18=0),F18,0)+IF(AND(C18=325,D18=0),F18,0)+IF(AND(C18=326,D18=0),F18,0)</f>
        <v>0</v>
      </c>
      <c r="S18" s="184">
        <f>IF(AND(C18=302,D18=0),G18,0)+IF(AND(C18=303,D18=0),G18,0)+IF(AND(C18=304,D18=0),G18,0)+IF(AND(C18=305,D18=0),G18,0)+IF(AND(C18=307,D18=0),G18,0)+IF(AND(C18=311,D18=0),G18,0)+IF(AND(C18=3321,D18=0),G18,0)+IF(AND(C18=324,D18=0),G18,0)+IF(AND(C18=325,D18=0),G18,0)+IF(AND(C18=326,D18=0),G18,0)</f>
        <v>0</v>
      </c>
      <c r="T18" s="183">
        <f>(IF(D18&gt;4,F18,0))-AB18</f>
        <v>0</v>
      </c>
      <c r="U18" s="184">
        <f>(IF(D18&gt;4,G18,0))-AC18</f>
        <v>0</v>
      </c>
      <c r="V18" s="183">
        <f>IF(C18=802,F18,0)+IF(C18=803,F18,0)</f>
        <v>0</v>
      </c>
      <c r="W18" s="184">
        <f>IF(C18=802,G18,0)+IF(C18=803,G18,0)</f>
        <v>0</v>
      </c>
      <c r="X18" s="183">
        <f>IF(C18=801,F18,0)+IF(C18=806,F18,0)+IF(C18=807,F18,0)+IF(C18=811,F18,0)+IF(C18=812,F18,0)+IF(C18=813,F18,0)+IF(C18=809,F18,0)</f>
        <v>0</v>
      </c>
      <c r="Y18" s="184">
        <f>IF(C18=801,G18,0)+IF(C18=806,G18,0)+IF(C18=807,G18,0)+IF(C18=811,G18,0)+IF(C18=812,G18,0)+IF(C18=813,G18,0)+IF(C18=809,G18,0)</f>
        <v>0</v>
      </c>
      <c r="Z18" s="183">
        <f>IF(C18=605,F18,0)+IF(C18=606,F18,0)+IF(C18=617,F18,0)+IF(C18=620,F18,0)+IF(C18=622,F18,0)+IF(C18=623,F18,0)+IF(C18=625,F18,0)+IF(C18=630,F18,0)+IF(C18=661,F18,0)+IF(C18=662,F18,0)+IF(C18=663,F18,0)+IF(C18=666,F18,0)+IF(C18=680,F18,0)</f>
        <v>0</v>
      </c>
      <c r="AA18" s="184">
        <f>IF(C18=605,G18,0)+IF(C18=606,G18,0)+IF(C18=617,G18,0)+IF(C18=620,G18,0)+IF(C18=622,G18,0)+IF(C18=623,G18,0)+IF(C18=625,G18,0)+IF(C18=630,G18,0)+IF(C18=661,G18,0)+IF(C18=662,G18,0)+IF(C18=663,G18,0)+IF(C18=666,G18,0)+IF(C18=680,G18,0)</f>
        <v>0</v>
      </c>
      <c r="AB18" s="183">
        <f t="shared" ref="AB18:AB24" si="6">IF(AND(C18=605,D18&gt;4),F18,0)+IF(AND(C18=606,D18&gt;4),F18,0)+IF(AND(C18=617,D18&gt;4),F18,0)+IF(AND(C18=620,D18&gt;4),F18,0)+IF(AND(C18=622,D18&gt;4),F18,0)+IF(AND(C18=623,D18&gt;4),F18,0)+IF(AND(C18=625,D18&gt;4),F18,0)+IF(AND(C18=630,D18&gt;4),F18,0)+IF(AND(C18=661,D18&gt;4),F18,0)+IF(AND(C18=662,D18&gt;4),F18,0)+IF(AND(C18=663,D18&gt;4),F18,0)+IF(AND(C18=666,D18&gt;4),F18,0)+IF(AND(C18=680,D18&gt;4),F18,0)</f>
        <v>0</v>
      </c>
      <c r="AC18" s="184">
        <f t="shared" ref="AC18:AC24" si="7">IF(AND(C18=605,D18&gt;4),G18,0)+IF(AND(C18=606,D18&gt;4),G18,0)+IF(AND(C18=617,D18&gt;4),G18,0)+IF(AND(C18=620,D18&gt;4),G18,0)+IF(AND(C18=622,D18&gt;4),G18,0)+IF(AND(C18=623,D18&gt;4),G18,0)+IF(AND(C18=625,D18&gt;4),G18,0)+IF(AND(C18=630,D18&gt;4),G18,0)+IF(AND(C18=661,D18&gt;4),G18,0)+IF(AND(C18=662,D18&gt;4),G18,0)+IF(AND(C18=663,D18&gt;4),G18,0)+IF(AND(C18=666,D18&gt;4),G18,0)+IF(AND(C18=680,D18&gt;4),G18,0)</f>
        <v>0</v>
      </c>
      <c r="AD18" s="183">
        <f>IF(C18=601,F18,0)</f>
        <v>0</v>
      </c>
      <c r="AE18" s="184">
        <f>IF(C18=601,G18,0)</f>
        <v>0</v>
      </c>
      <c r="AF18" s="183">
        <f>IF(C18=603,F18,0)</f>
        <v>0</v>
      </c>
      <c r="AG18" s="184">
        <f>IF(C18=603,G18,0)</f>
        <v>0</v>
      </c>
    </row>
    <row r="19" spans="1:33" s="193" customFormat="1" ht="18.75" customHeight="1" x14ac:dyDescent="0.2">
      <c r="A19" s="149"/>
      <c r="B19" s="185"/>
      <c r="C19" s="186"/>
      <c r="D19" s="187"/>
      <c r="E19" s="153" t="str">
        <f>IF(LEN($A19) &gt; 0,VLOOKUP($A19,#REF!, 2,FALSE),IF(LEN($B19) &gt; 0,VLOOKUP($B19,#REF!, 2,FALSE),IF(LEN($C19) &gt; 0,VLOOKUP($C19,#REF!, 2,FALSE),"")))</f>
        <v/>
      </c>
      <c r="F19" s="188">
        <f>F20</f>
        <v>0</v>
      </c>
      <c r="G19" s="189">
        <f>G20</f>
        <v>0</v>
      </c>
      <c r="H19" s="190"/>
      <c r="I19" s="191"/>
      <c r="J19" s="192">
        <f t="shared" ref="J19" si="8">SUM(J20)</f>
        <v>0</v>
      </c>
      <c r="K19" s="189">
        <f t="shared" ref="K19" si="9">SUM(K20)</f>
        <v>0</v>
      </c>
      <c r="L19" s="192">
        <f t="shared" ref="L19:AE19" si="10">SUM(L20)</f>
        <v>0</v>
      </c>
      <c r="M19" s="189">
        <f t="shared" si="10"/>
        <v>0</v>
      </c>
      <c r="N19" s="192">
        <f t="shared" si="10"/>
        <v>0</v>
      </c>
      <c r="O19" s="189">
        <f t="shared" si="10"/>
        <v>0</v>
      </c>
      <c r="P19" s="192">
        <f t="shared" si="10"/>
        <v>0</v>
      </c>
      <c r="Q19" s="189">
        <f t="shared" si="10"/>
        <v>0</v>
      </c>
      <c r="R19" s="192">
        <f t="shared" si="10"/>
        <v>0</v>
      </c>
      <c r="S19" s="189">
        <f t="shared" si="10"/>
        <v>0</v>
      </c>
      <c r="T19" s="192">
        <f t="shared" si="10"/>
        <v>0</v>
      </c>
      <c r="U19" s="189">
        <f t="shared" si="10"/>
        <v>0</v>
      </c>
      <c r="V19" s="192">
        <f t="shared" si="10"/>
        <v>0</v>
      </c>
      <c r="W19" s="189">
        <f t="shared" si="10"/>
        <v>0</v>
      </c>
      <c r="X19" s="192">
        <f t="shared" si="10"/>
        <v>0</v>
      </c>
      <c r="Y19" s="189">
        <f t="shared" si="10"/>
        <v>0</v>
      </c>
      <c r="Z19" s="192">
        <f t="shared" si="10"/>
        <v>0</v>
      </c>
      <c r="AA19" s="189">
        <f t="shared" si="10"/>
        <v>0</v>
      </c>
      <c r="AB19" s="192">
        <f t="shared" si="10"/>
        <v>0</v>
      </c>
      <c r="AC19" s="189">
        <f t="shared" si="10"/>
        <v>0</v>
      </c>
      <c r="AD19" s="192">
        <f t="shared" si="10"/>
        <v>0</v>
      </c>
      <c r="AE19" s="189">
        <f t="shared" si="10"/>
        <v>0</v>
      </c>
      <c r="AF19" s="192">
        <f t="shared" ref="AF19" si="11">SUM(AF20)</f>
        <v>0</v>
      </c>
      <c r="AG19" s="189">
        <f t="shared" ref="AG19" si="12">SUM(AG20)</f>
        <v>0</v>
      </c>
    </row>
    <row r="20" spans="1:33" s="201" customFormat="1" ht="15.75" x14ac:dyDescent="0.2">
      <c r="A20" s="162"/>
      <c r="B20" s="194"/>
      <c r="C20" s="164"/>
      <c r="D20" s="165"/>
      <c r="E20" s="195"/>
      <c r="F20" s="196">
        <f>SUM(F21:F24)</f>
        <v>0</v>
      </c>
      <c r="G20" s="197">
        <f>SUM(G21:G24)</f>
        <v>0</v>
      </c>
      <c r="H20" s="198"/>
      <c r="I20" s="199"/>
      <c r="J20" s="200">
        <f t="shared" ref="J20:AG20" si="13">SUM(J21:J24)</f>
        <v>0</v>
      </c>
      <c r="K20" s="197">
        <f t="shared" si="13"/>
        <v>0</v>
      </c>
      <c r="L20" s="200">
        <f t="shared" si="13"/>
        <v>0</v>
      </c>
      <c r="M20" s="197">
        <f t="shared" si="13"/>
        <v>0</v>
      </c>
      <c r="N20" s="200">
        <f t="shared" si="13"/>
        <v>0</v>
      </c>
      <c r="O20" s="197">
        <f t="shared" si="13"/>
        <v>0</v>
      </c>
      <c r="P20" s="200">
        <f t="shared" si="13"/>
        <v>0</v>
      </c>
      <c r="Q20" s="197">
        <f t="shared" si="13"/>
        <v>0</v>
      </c>
      <c r="R20" s="200">
        <f t="shared" si="13"/>
        <v>0</v>
      </c>
      <c r="S20" s="197">
        <f t="shared" si="13"/>
        <v>0</v>
      </c>
      <c r="T20" s="200">
        <f t="shared" si="13"/>
        <v>0</v>
      </c>
      <c r="U20" s="197">
        <f t="shared" si="13"/>
        <v>0</v>
      </c>
      <c r="V20" s="200">
        <f t="shared" si="13"/>
        <v>0</v>
      </c>
      <c r="W20" s="197">
        <f t="shared" si="13"/>
        <v>0</v>
      </c>
      <c r="X20" s="200">
        <f t="shared" si="13"/>
        <v>0</v>
      </c>
      <c r="Y20" s="197">
        <f t="shared" si="13"/>
        <v>0</v>
      </c>
      <c r="Z20" s="200">
        <f t="shared" si="13"/>
        <v>0</v>
      </c>
      <c r="AA20" s="197">
        <f t="shared" si="13"/>
        <v>0</v>
      </c>
      <c r="AB20" s="200">
        <f t="shared" si="13"/>
        <v>0</v>
      </c>
      <c r="AC20" s="197">
        <f t="shared" si="13"/>
        <v>0</v>
      </c>
      <c r="AD20" s="200">
        <f t="shared" si="13"/>
        <v>0</v>
      </c>
      <c r="AE20" s="197">
        <f t="shared" si="13"/>
        <v>0</v>
      </c>
      <c r="AF20" s="200">
        <f t="shared" si="13"/>
        <v>0</v>
      </c>
      <c r="AG20" s="197">
        <f t="shared" si="13"/>
        <v>0</v>
      </c>
    </row>
    <row r="21" spans="1:33" s="212" customFormat="1" ht="15.75" x14ac:dyDescent="0.2">
      <c r="A21" s="173"/>
      <c r="B21" s="202"/>
      <c r="C21" s="203"/>
      <c r="D21" s="204"/>
      <c r="E21" s="177" t="str">
        <f>IF(LEN($A21) &gt; 0,VLOOKUP($A21,#REF!, 2,FALSE),IF(LEN($B21) &gt; 0,VLOOKUP($B21,#REF!, 2,FALSE),IF(LEN($C21) &gt; 0,VLOOKUP($C21,#REF!, 2,FALSE),"")))</f>
        <v/>
      </c>
      <c r="F21" s="205"/>
      <c r="G21" s="206"/>
      <c r="H21" s="207" t="s">
        <v>964</v>
      </c>
      <c r="I21" s="208"/>
      <c r="J21" s="209">
        <f t="shared" ref="J21:J24" si="14">F21-SUM(P21+R21+T21+V21+X21)-SUM(Z21+AD21+AF21)</f>
        <v>0</v>
      </c>
      <c r="K21" s="206">
        <f t="shared" ref="K21:K24" si="15">G21-SUM(Q21+S21+U21+W21+Y21)-SUM(AA21+AE21+AG21)</f>
        <v>0</v>
      </c>
      <c r="L21" s="210">
        <f t="shared" ref="L21:L22" si="16">IF(AND(C21=401,D21=0),F21,0)+IF(AND(C21=402,D21=0),F21,0)+IF(AND(C21=404,D21=0),F21,0)+IF(AND(C21=405,D21=0),F21,0)+IF(AND(C21=406,D21=0),F21,0)+IF(AND(C21=407,D21=0),F21,0)+IF(AND(C21=408,D21=0),F21,0)+IF(AND(C21=409,D21=0),F21,0)+IF(AND(C21=410,D21=0),F21,0)+IF(AND(C21=411,D21=0),F21,0)+IF(AND(C21=412,D21=0),F21,0)+IF(AND(C21=417,D21=0),F21,0)+IF(AND(C21=418,D21=0),F21,0)+IF(AND(C21=478,D21=0),F21,0)</f>
        <v>0</v>
      </c>
      <c r="M21" s="211">
        <f t="shared" ref="M21:M22" si="17">IF(AND(C21=401,D21=0),G21,0)+IF(AND(C21=402,D21=0),G21,0)+IF(AND(C21=404,D21=0),G21,0)+IF(AND(C21=405,D21=0),G21,0)+IF(AND(C21=406,D21=0),G21,0)+IF(AND(C21=407,D21=0),G21,0)+IF(AND(C21=408,D21=0),G21,0)+IF(AND(C21=409,D21=0),G21,0)+IF(AND(C21=410,D21=0),G21,0)+IF(AND(C21=411,D21=0),G21,0)+IF(AND(C21=412,D21=0),G21,0)+IF(AND(C21=417,D21=0),G21,0)+IF(AND(C21=418,D21=0),G21,0)+IF(AND(C21=478,D21=0),G21,0)</f>
        <v>0</v>
      </c>
      <c r="N21" s="210">
        <f t="shared" ref="N21:N24" si="18">J21-L21</f>
        <v>0</v>
      </c>
      <c r="O21" s="211">
        <f t="shared" ref="O21:O24" si="19">K21-M21</f>
        <v>0</v>
      </c>
      <c r="P21" s="210">
        <f t="shared" ref="P21:P24" si="20">IF(AND(C21=200,D21=0),F21,0)+IF(AND(C21=201,D21=0),F21,0)+IF(AND(C21=202,D21=0),F21,0)+IF(AND(C21=203,D21=0),F21,0)+IF(AND(C21=204,D21=0),F21,0)+IF(AND(C21=205,D21=0),F21,0)+IF(AND(C21=206,D21=0),F21,0)+IF(AND(C21=211,D21=0),F21,0)+IF(AND(C21=212,D21=0),F21,0)+IF(AND(C21=213,D21=0),F21,0)+IF(AND(C21=216,D21=0),F21,0)+IF(AND(C21=221,D21=0),F21,0)+IF(AND(C21=222,D21=0),F21,0)+IF(AND(C21=223,D21=0),F21,0)+IF(AND(C21=224,D21=0),F21,0)+IF(AND(C21=225,D21=0),F21,0)+IF(AND(C21=226,D21=0),F21,0)+IF(AND(C21=227,D21=0),F21,0)+IF(AND(C21=228,D21=0),F21,0)+IF(AND(C21=231,D21=0),F21,0)+IF(AND(C21=232,D21=0),F21,0)+IF(AND(C21=233,D21=0),F21,0)+IF(AND(C21=236,D21=0),F21,0)+IF(AND(C21=241,D21=0),F21,0)+IF(AND(C21=242,D21=0),F21,0)+IF(AND(C21=243,D21=0),F21,0)+IF(AND(C21=248,D21=0),F21,0)+IF(AND(C21=249,D21=0),F21,0)+IF(AND(C21=250,D21=0),F21,0)+IF(AND(C21=251,D21=0),F21,0)+IF(AND(C21=252,D21=0),F21,0)+IF(AND(C21=253,D21=0),F21,0)+IF(AND(C21=254,D21=0),F21,0)+IF(AND(C21=255,D21=0),F21,0)+IF(AND(C21=256,D21=0),F21,0)+IF(AND(C21=257,D21=0),F21,0)+IF(AND(C21=258,D21=0),F21,0)+IF(AND(C21=259,D21=0),F21,0)+IF(AND(C21=262,D21=0),F21,0)+IF(AND(C21=263,D21=0),F21,0)+IF(AND(C21=264,D21=0),F21,0)+IF(AND(C21=265,D21=0),F21,0)+IF(AND(C21=266,D21=0),F21,0)+IF(AND(C21=271,D21=0),F21,0)+IF(AND(C21=272,D21=0),F21,0)+IF(AND(C21=273,D21=0),F21,0)+IF(AND(C21=278,D21=0),F21,0)+IF(AND(C21=280,D21=0),F21,0)+IF(AND(C21=281,D21=0),F21,0)+IF(AND(C21=282,D21=0),F21,0)+IF(AND(C21=283,D21=0),F21,0)+IF(AND(C21=288,D21=0),F21,0)+IF(AND(C21=290,D21=0),F21,0)</f>
        <v>0</v>
      </c>
      <c r="Q21" s="211">
        <f t="shared" ref="Q21:Q24" si="21">IF(AND(C21=200,D21=0),G21,0)+IF(AND(C21=201,D21=0),G21,0)+IF(AND(C21=202,D21=0),G21,0)+IF(AND(C21=203,D21=0),G21,0)+IF(AND(C21=204,D21=0),G21,0)+IF(AND(C21=205,D21=0),G21,0)+IF(AND(C21=206,D21=0),G21,0)+IF(AND(C21=211,D21=0),G21,0)+IF(AND(C21=212,D21=0),G21,0)+IF(AND(C21=213,D21=0),G21,0)+IF(AND(C21=216,D21=0),G21,0)+IF(AND(C21=221,D21=0),G21,0)+IF(AND(C21=222,D21=0),G21,0)+IF(AND(C21=223,D21=0),G21,0)+IF(AND(C21=224,D21=0),G21,0)+IF(AND(C21=225,D21=0),G21,0)+IF(AND(C21=226,D21=0),G21,0)+IF(AND(C21=227,D21=0),G21,0)+IF(AND(C21=228,D21=0),G21,0)+IF(AND(C21=231,D21=0),G21,0)+IF(AND(C21=232,D21=0),G21,0)+IF(AND(C21=233,D21=0),G21,0)+IF(AND(C21=236,D21=0),G21,0)+IF(AND(C21=241,D21=0),G21,0)+IF(AND(C21=242,D21=0),G21,0)+IF(AND(C21=243,D21=0),G21,0)+IF(AND(C21=248,D21=0),G21,0)+IF(AND(C21=249,D21=0),G21,0)+IF(AND(C21=250,D21=0),G21,0)+IF(AND(C21=251,D21=0),G21,0)+IF(AND(C21=252,D21=0),G21,0)+IF(AND(C21=253,D21=0),G21,0)+IF(AND(C21=254,D21=0),G21,0)+IF(AND(C21=255,D21=0),G21,0)+IF(AND(C21=256,D21=0),G21,0)+IF(AND(C21=257,D21=0),G21,0)+IF(AND(C21=258,D21=0),G21,0)+IF(AND(C21=259,D21=0),G21,0)+IF(AND(C21=262,D21=0),G21,0)+IF(AND(C21=263,D21=0),G21,0)+IF(AND(C21=264,D21=0),G21,0)+IF(AND(C21=265,D21=0),G21,0)+IF(AND(C21=266,D21=0),G21,0)+IF(AND(C21=271,D21=0),G21,0)+IF(AND(C21=272,D21=0),G21,0)+IF(AND(C21=273,D21=0),G21,0)+IF(AND(C21=278,D21=0),G21,0)+IF(AND(C21=280,D21=0),G21,0)+IF(AND(C21=281,D21=0),G21,0)+IF(AND(C21=282,D21=0),G21,0)+IF(AND(C21=283,D21=0),G21,0)+IF(AND(C21=288,D21=0),G21,0)+IF(AND(C21=290,D21=0),G21,0)</f>
        <v>0</v>
      </c>
      <c r="R21" s="210">
        <f t="shared" ref="R21:R24" si="22">IF(AND(C21=302,D21=0),F21,0)+IF(AND(C21=303,D21=0),F21,0)+IF(AND(C21=304,D21=0),F21,0)+IF(AND(C21=305,D21=0),F21,0)+IF(AND(C21=307,D21=0),F21,0)+IF(AND(C21=311,D21=0),F21,0)+IF(AND(C21=3321,D21=0),F21,0)+IF(AND(C21=324,D21=0),F21,0)+IF(AND(C21=325,D21=0),F21,0)+IF(AND(C21=326,D21=0),F21,0)</f>
        <v>0</v>
      </c>
      <c r="S21" s="211">
        <f t="shared" ref="S21:S24" si="23">IF(AND(C21=302,D21=0),G21,0)+IF(AND(C21=303,D21=0),G21,0)+IF(AND(C21=304,D21=0),G21,0)+IF(AND(C21=305,D21=0),G21,0)+IF(AND(C21=307,D21=0),G21,0)+IF(AND(C21=311,D21=0),G21,0)+IF(AND(C21=3321,D21=0),G21,0)+IF(AND(C21=324,D21=0),G21,0)+IF(AND(C21=325,D21=0),G21,0)+IF(AND(C21=326,D21=0),G21,0)</f>
        <v>0</v>
      </c>
      <c r="T21" s="210">
        <f t="shared" ref="T21:T24" si="24">(IF(D21&gt;4,F21,0))-AB21</f>
        <v>0</v>
      </c>
      <c r="U21" s="211">
        <f t="shared" ref="U21:U24" si="25">(IF(D21&gt;4,G21,0))-AC21</f>
        <v>0</v>
      </c>
      <c r="V21" s="210">
        <f t="shared" ref="V21:V24" si="26">IF(C21=802,F21,0)+IF(C21=803,F21,0)</f>
        <v>0</v>
      </c>
      <c r="W21" s="211">
        <f t="shared" ref="W21:W24" si="27">IF(C21=802,G21,0)+IF(C21=803,G21,0)</f>
        <v>0</v>
      </c>
      <c r="X21" s="210">
        <f t="shared" ref="X21:X24" si="28">IF(C21=801,F21,0)+IF(C21=806,F21,0)+IF(C21=807,F21,0)+IF(C21=811,F21,0)+IF(C21=812,F21,0)+IF(C21=813,F21,0)+IF(C21=809,F21,0)</f>
        <v>0</v>
      </c>
      <c r="Y21" s="211">
        <f t="shared" ref="Y21:Y24" si="29">IF(C21=801,G21,0)+IF(C21=806,G21,0)+IF(C21=807,G21,0)+IF(C21=811,G21,0)+IF(C21=812,G21,0)+IF(C21=813,G21,0)+IF(C21=809,G21,0)</f>
        <v>0</v>
      </c>
      <c r="Z21" s="210">
        <f t="shared" ref="Z21:Z24" si="30">IF(C21=605,F21,0)+IF(C21=606,F21,0)+IF(C21=617,F21,0)+IF(C21=620,F21,0)+IF(C21=622,F21,0)+IF(C21=623,F21,0)+IF(C21=625,F21,0)+IF(C21=630,F21,0)+IF(C21=661,F21,0)+IF(C21=662,F21,0)+IF(C21=663,F21,0)+IF(C21=666,F21,0)+IF(C21=680,F21,0)</f>
        <v>0</v>
      </c>
      <c r="AA21" s="211">
        <f t="shared" ref="AA21:AA24" si="31">IF(C21=605,G21,0)+IF(C21=606,G21,0)+IF(C21=617,G21,0)+IF(C21=620,G21,0)+IF(C21=622,G21,0)+IF(C21=623,G21,0)+IF(C21=625,G21,0)+IF(C21=630,G21,0)+IF(C21=661,G21,0)+IF(C21=662,G21,0)+IF(C21=663,G21,0)+IF(C21=666,G21,0)+IF(C21=680,G21,0)</f>
        <v>0</v>
      </c>
      <c r="AB21" s="210">
        <f t="shared" si="6"/>
        <v>0</v>
      </c>
      <c r="AC21" s="211">
        <f t="shared" si="7"/>
        <v>0</v>
      </c>
      <c r="AD21" s="210">
        <f t="shared" ref="AD21:AD24" si="32">IF(C21=601,F21,0)</f>
        <v>0</v>
      </c>
      <c r="AE21" s="211">
        <f t="shared" ref="AE21:AE24" si="33">IF(C21=601,G21,0)</f>
        <v>0</v>
      </c>
      <c r="AF21" s="210">
        <f t="shared" ref="AF21:AF24" si="34">IF(C21=603,F21,0)</f>
        <v>0</v>
      </c>
      <c r="AG21" s="211">
        <f t="shared" ref="AG21:AG24" si="35">IF(C21=603,G21,0)</f>
        <v>0</v>
      </c>
    </row>
    <row r="22" spans="1:33" s="212" customFormat="1" ht="15.75" x14ac:dyDescent="0.2">
      <c r="A22" s="173"/>
      <c r="B22" s="202"/>
      <c r="C22" s="203"/>
      <c r="D22" s="204"/>
      <c r="E22" s="177" t="str">
        <f>IF(LEN($A22) &gt; 0,VLOOKUP($A22,#REF!, 2,FALSE),IF(LEN($B22) &gt; 0,VLOOKUP($B22,#REF!, 2,FALSE),IF(LEN($C22) &gt; 0,VLOOKUP($C22,#REF!, 2,FALSE),"")))</f>
        <v/>
      </c>
      <c r="F22" s="205"/>
      <c r="G22" s="206"/>
      <c r="H22" s="207" t="s">
        <v>965</v>
      </c>
      <c r="I22" s="208"/>
      <c r="J22" s="209">
        <f t="shared" si="14"/>
        <v>0</v>
      </c>
      <c r="K22" s="206">
        <f t="shared" si="15"/>
        <v>0</v>
      </c>
      <c r="L22" s="210">
        <f t="shared" si="16"/>
        <v>0</v>
      </c>
      <c r="M22" s="211">
        <f t="shared" si="17"/>
        <v>0</v>
      </c>
      <c r="N22" s="210">
        <f t="shared" si="18"/>
        <v>0</v>
      </c>
      <c r="O22" s="211">
        <f t="shared" si="19"/>
        <v>0</v>
      </c>
      <c r="P22" s="210">
        <f t="shared" si="20"/>
        <v>0</v>
      </c>
      <c r="Q22" s="211">
        <f t="shared" si="21"/>
        <v>0</v>
      </c>
      <c r="R22" s="210">
        <f t="shared" si="22"/>
        <v>0</v>
      </c>
      <c r="S22" s="211">
        <f t="shared" si="23"/>
        <v>0</v>
      </c>
      <c r="T22" s="210">
        <f t="shared" si="24"/>
        <v>0</v>
      </c>
      <c r="U22" s="211">
        <f t="shared" si="25"/>
        <v>0</v>
      </c>
      <c r="V22" s="210">
        <f t="shared" si="26"/>
        <v>0</v>
      </c>
      <c r="W22" s="211">
        <f t="shared" si="27"/>
        <v>0</v>
      </c>
      <c r="X22" s="210">
        <f t="shared" si="28"/>
        <v>0</v>
      </c>
      <c r="Y22" s="211">
        <f t="shared" si="29"/>
        <v>0</v>
      </c>
      <c r="Z22" s="210">
        <f t="shared" si="30"/>
        <v>0</v>
      </c>
      <c r="AA22" s="211">
        <f t="shared" si="31"/>
        <v>0</v>
      </c>
      <c r="AB22" s="210">
        <f t="shared" si="6"/>
        <v>0</v>
      </c>
      <c r="AC22" s="211">
        <f t="shared" si="7"/>
        <v>0</v>
      </c>
      <c r="AD22" s="210">
        <f t="shared" si="32"/>
        <v>0</v>
      </c>
      <c r="AE22" s="211">
        <f t="shared" si="33"/>
        <v>0</v>
      </c>
      <c r="AF22" s="210">
        <f t="shared" si="34"/>
        <v>0</v>
      </c>
      <c r="AG22" s="211">
        <f t="shared" si="35"/>
        <v>0</v>
      </c>
    </row>
    <row r="23" spans="1:33" s="148" customFormat="1" ht="25.15" customHeight="1" x14ac:dyDescent="0.2">
      <c r="A23" s="173"/>
      <c r="B23" s="202"/>
      <c r="C23" s="213"/>
      <c r="D23" s="176"/>
      <c r="E23" s="177" t="str">
        <f>IF(LEN($A23) &gt; 0,VLOOKUP($A23,#REF!, 2,FALSE),IF(LEN($B23) &gt; 0,VLOOKUP($B23,#REF!, 2,FALSE),IF(LEN($C23) &gt; 0,VLOOKUP($C23,#REF!, 2,FALSE),"")))</f>
        <v/>
      </c>
      <c r="F23" s="178"/>
      <c r="G23" s="179"/>
      <c r="H23" s="180" t="s">
        <v>966</v>
      </c>
      <c r="I23" s="181"/>
      <c r="J23" s="182">
        <f t="shared" si="14"/>
        <v>0</v>
      </c>
      <c r="K23" s="179">
        <f t="shared" si="15"/>
        <v>0</v>
      </c>
      <c r="L23" s="183">
        <f t="shared" ref="L23:L24" si="36">IF(AND(C23=401,D23=0),F23,0)+IF(AND(C23=402,D23=0),F23,0)+IF(AND(C23=404,D23=0),F23,0)+IF(AND(C23=405,D23=0),F23,0)+IF(AND(C23=406,D23=0),F23,0)+IF(AND(C23=407,D23=0),F23,0)+IF(AND(C23=408,D23=0),F23,0)+IF(AND(C23=409,D23=0),F23,0)+IF(AND(C23=410,D23=0),F23,0)+IF(AND(C23=411,D23=0),F23,0)+IF(AND(C23=412,D23=0),F23,0)+IF(AND(C23=417,D23=0),F23,0)+IF(AND(C23=418,D23=0),F23,0)+IF(AND(C23=478,D23=0),F23,0)</f>
        <v>0</v>
      </c>
      <c r="M23" s="184">
        <f t="shared" ref="M23:M24" si="37">IF(AND(C23=401,D23=0),G23,0)+IF(AND(C23=402,D23=0),G23,0)+IF(AND(C23=404,D23=0),G23,0)+IF(AND(C23=405,D23=0),G23,0)+IF(AND(C23=406,D23=0),G23,0)+IF(AND(C23=407,D23=0),G23,0)+IF(AND(C23=408,D23=0),G23,0)+IF(AND(C23=409,D23=0),G23,0)+IF(AND(C23=410,D23=0),G23,0)+IF(AND(C23=411,D23=0),G23,0)+IF(AND(C23=412,D23=0),G23,0)+IF(AND(C23=417,D23=0),G23,0)+IF(AND(C23=418,D23=0),G23,0)+IF(AND(C23=478,D23=0),G23,0)</f>
        <v>0</v>
      </c>
      <c r="N23" s="183">
        <f t="shared" si="18"/>
        <v>0</v>
      </c>
      <c r="O23" s="184">
        <f t="shared" si="19"/>
        <v>0</v>
      </c>
      <c r="P23" s="183">
        <f t="shared" si="20"/>
        <v>0</v>
      </c>
      <c r="Q23" s="184">
        <f t="shared" si="21"/>
        <v>0</v>
      </c>
      <c r="R23" s="183">
        <f t="shared" si="22"/>
        <v>0</v>
      </c>
      <c r="S23" s="184">
        <f t="shared" si="23"/>
        <v>0</v>
      </c>
      <c r="T23" s="183">
        <f t="shared" si="24"/>
        <v>0</v>
      </c>
      <c r="U23" s="184">
        <f t="shared" si="25"/>
        <v>0</v>
      </c>
      <c r="V23" s="183">
        <f t="shared" si="26"/>
        <v>0</v>
      </c>
      <c r="W23" s="184">
        <f t="shared" si="27"/>
        <v>0</v>
      </c>
      <c r="X23" s="183">
        <f t="shared" si="28"/>
        <v>0</v>
      </c>
      <c r="Y23" s="184">
        <f t="shared" si="29"/>
        <v>0</v>
      </c>
      <c r="Z23" s="183">
        <f t="shared" si="30"/>
        <v>0</v>
      </c>
      <c r="AA23" s="184">
        <f t="shared" si="31"/>
        <v>0</v>
      </c>
      <c r="AB23" s="183">
        <f t="shared" si="6"/>
        <v>0</v>
      </c>
      <c r="AC23" s="184">
        <f t="shared" si="7"/>
        <v>0</v>
      </c>
      <c r="AD23" s="183">
        <f t="shared" si="32"/>
        <v>0</v>
      </c>
      <c r="AE23" s="184">
        <f t="shared" si="33"/>
        <v>0</v>
      </c>
      <c r="AF23" s="183">
        <f t="shared" si="34"/>
        <v>0</v>
      </c>
      <c r="AG23" s="184">
        <f t="shared" si="35"/>
        <v>0</v>
      </c>
    </row>
    <row r="24" spans="1:33" s="212" customFormat="1" ht="15.75" x14ac:dyDescent="0.2">
      <c r="A24" s="173"/>
      <c r="B24" s="202"/>
      <c r="C24" s="203"/>
      <c r="D24" s="204"/>
      <c r="E24" s="177" t="str">
        <f>IF(LEN($A24) &gt; 0,VLOOKUP($A24,#REF!, 2,FALSE),IF(LEN($B24) &gt; 0,VLOOKUP($B24,#REF!, 2,FALSE),IF(LEN($C24) &gt; 0,VLOOKUP($C24,#REF!, 2,FALSE),"")))</f>
        <v/>
      </c>
      <c r="F24" s="205"/>
      <c r="G24" s="206"/>
      <c r="H24" s="207"/>
      <c r="I24" s="208"/>
      <c r="J24" s="209">
        <f t="shared" si="14"/>
        <v>0</v>
      </c>
      <c r="K24" s="206">
        <f t="shared" si="15"/>
        <v>0</v>
      </c>
      <c r="L24" s="210">
        <f t="shared" si="36"/>
        <v>0</v>
      </c>
      <c r="M24" s="211">
        <f t="shared" si="37"/>
        <v>0</v>
      </c>
      <c r="N24" s="210">
        <f t="shared" si="18"/>
        <v>0</v>
      </c>
      <c r="O24" s="211">
        <f t="shared" si="19"/>
        <v>0</v>
      </c>
      <c r="P24" s="210">
        <f t="shared" si="20"/>
        <v>0</v>
      </c>
      <c r="Q24" s="211">
        <f t="shared" si="21"/>
        <v>0</v>
      </c>
      <c r="R24" s="210">
        <f t="shared" si="22"/>
        <v>0</v>
      </c>
      <c r="S24" s="211">
        <f t="shared" si="23"/>
        <v>0</v>
      </c>
      <c r="T24" s="210">
        <f t="shared" si="24"/>
        <v>0</v>
      </c>
      <c r="U24" s="211">
        <f t="shared" si="25"/>
        <v>0</v>
      </c>
      <c r="V24" s="210">
        <f t="shared" si="26"/>
        <v>0</v>
      </c>
      <c r="W24" s="211">
        <f t="shared" si="27"/>
        <v>0</v>
      </c>
      <c r="X24" s="210">
        <f t="shared" si="28"/>
        <v>0</v>
      </c>
      <c r="Y24" s="211">
        <f t="shared" si="29"/>
        <v>0</v>
      </c>
      <c r="Z24" s="210">
        <f t="shared" si="30"/>
        <v>0</v>
      </c>
      <c r="AA24" s="211">
        <f t="shared" si="31"/>
        <v>0</v>
      </c>
      <c r="AB24" s="210">
        <f t="shared" si="6"/>
        <v>0</v>
      </c>
      <c r="AC24" s="211">
        <f t="shared" si="7"/>
        <v>0</v>
      </c>
      <c r="AD24" s="210">
        <f t="shared" si="32"/>
        <v>0</v>
      </c>
      <c r="AE24" s="211">
        <f t="shared" si="33"/>
        <v>0</v>
      </c>
      <c r="AF24" s="210">
        <f t="shared" si="34"/>
        <v>0</v>
      </c>
      <c r="AG24" s="211">
        <f t="shared" si="35"/>
        <v>0</v>
      </c>
    </row>
    <row r="25" spans="1:33" s="220" customFormat="1" ht="23.25" customHeight="1" x14ac:dyDescent="0.2">
      <c r="A25" s="223" t="s">
        <v>967</v>
      </c>
      <c r="B25" s="224"/>
      <c r="C25" s="224"/>
      <c r="D25" s="224"/>
      <c r="E25" s="225"/>
      <c r="F25" s="214">
        <f>SUM(F15)</f>
        <v>0</v>
      </c>
      <c r="G25" s="215">
        <f>SUM(G15)</f>
        <v>0</v>
      </c>
      <c r="H25" s="214" t="e">
        <f>SUM(H15,#REF!,#REF!,#REF!,#REF!,#REF!,#REF!,#REF!,#REF!,#REF!,#REF!,#REF!,#REF!,#REF!,#REF!,#REF!,#REF!,#REF!,#REF!,#REF!,#REF!,#REF!,#REF!,#REF!)</f>
        <v>#REF!</v>
      </c>
      <c r="I25" s="216"/>
      <c r="J25" s="217">
        <f t="shared" ref="J25:AG25" si="38">SUM(J15)</f>
        <v>0</v>
      </c>
      <c r="K25" s="218">
        <f t="shared" si="38"/>
        <v>0</v>
      </c>
      <c r="L25" s="217">
        <f t="shared" si="38"/>
        <v>0</v>
      </c>
      <c r="M25" s="218">
        <f t="shared" si="38"/>
        <v>0</v>
      </c>
      <c r="N25" s="217">
        <f t="shared" si="38"/>
        <v>0</v>
      </c>
      <c r="O25" s="218">
        <f t="shared" si="38"/>
        <v>0</v>
      </c>
      <c r="P25" s="217">
        <f t="shared" si="38"/>
        <v>0</v>
      </c>
      <c r="Q25" s="218">
        <f t="shared" si="38"/>
        <v>0</v>
      </c>
      <c r="R25" s="217">
        <f t="shared" si="38"/>
        <v>0</v>
      </c>
      <c r="S25" s="218">
        <f t="shared" si="38"/>
        <v>0</v>
      </c>
      <c r="T25" s="217">
        <f t="shared" si="38"/>
        <v>0</v>
      </c>
      <c r="U25" s="219">
        <f t="shared" si="38"/>
        <v>0</v>
      </c>
      <c r="V25" s="217">
        <f t="shared" si="38"/>
        <v>0</v>
      </c>
      <c r="W25" s="218">
        <f t="shared" si="38"/>
        <v>0</v>
      </c>
      <c r="X25" s="217">
        <f t="shared" si="38"/>
        <v>0</v>
      </c>
      <c r="Y25" s="218">
        <f t="shared" si="38"/>
        <v>0</v>
      </c>
      <c r="Z25" s="217">
        <f t="shared" si="38"/>
        <v>0</v>
      </c>
      <c r="AA25" s="218">
        <f t="shared" si="38"/>
        <v>0</v>
      </c>
      <c r="AB25" s="217">
        <f t="shared" si="38"/>
        <v>0</v>
      </c>
      <c r="AC25" s="218">
        <f t="shared" si="38"/>
        <v>0</v>
      </c>
      <c r="AD25" s="217">
        <f t="shared" si="38"/>
        <v>0</v>
      </c>
      <c r="AE25" s="218">
        <f t="shared" si="38"/>
        <v>0</v>
      </c>
      <c r="AF25" s="217">
        <f t="shared" si="38"/>
        <v>0</v>
      </c>
      <c r="AG25" s="218">
        <f t="shared" si="38"/>
        <v>0</v>
      </c>
    </row>
    <row r="26" spans="1:33" s="70" customFormat="1" ht="16.5" customHeight="1" x14ac:dyDescent="0.2">
      <c r="A26" s="106"/>
      <c r="B26" s="105"/>
      <c r="C26" s="107"/>
      <c r="D26" s="108"/>
      <c r="E26" s="66" t="s">
        <v>7</v>
      </c>
      <c r="F26" s="67">
        <f>SUM(F17,F20)</f>
        <v>0</v>
      </c>
      <c r="G26" s="86">
        <f>SUM(G17,G20)</f>
        <v>0</v>
      </c>
      <c r="H26" s="67" t="e">
        <f>SUM(H17,H20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I26" s="68"/>
      <c r="J26" s="69"/>
      <c r="K26" s="79"/>
      <c r="L26" s="69"/>
      <c r="M26" s="79"/>
      <c r="N26" s="69"/>
      <c r="O26" s="79"/>
      <c r="P26" s="69"/>
      <c r="Q26" s="79"/>
      <c r="R26" s="69"/>
      <c r="S26" s="79"/>
      <c r="T26" s="69"/>
      <c r="U26" s="79"/>
      <c r="V26" s="69"/>
      <c r="W26" s="79"/>
      <c r="X26" s="69"/>
      <c r="Y26" s="79"/>
      <c r="Z26" s="69"/>
      <c r="AA26" s="79"/>
      <c r="AB26" s="69"/>
      <c r="AC26" s="79"/>
      <c r="AD26" s="69"/>
      <c r="AE26" s="79"/>
      <c r="AF26" s="69"/>
      <c r="AG26" s="79"/>
    </row>
    <row r="27" spans="1:33" s="70" customFormat="1" ht="16.5" customHeight="1" x14ac:dyDescent="0.2">
      <c r="A27" s="109"/>
      <c r="B27" s="110"/>
      <c r="C27" s="111"/>
      <c r="D27" s="112"/>
      <c r="E27" s="73" t="s">
        <v>8</v>
      </c>
      <c r="F27" s="71">
        <v>0</v>
      </c>
      <c r="G27" s="87">
        <v>0</v>
      </c>
      <c r="H27" s="71" t="e">
        <f>SUM(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)</f>
        <v>#REF!</v>
      </c>
      <c r="I27" s="74"/>
      <c r="J27" s="72"/>
      <c r="K27" s="80"/>
      <c r="L27" s="72"/>
      <c r="M27" s="80"/>
      <c r="N27" s="72"/>
      <c r="O27" s="80"/>
      <c r="P27" s="72"/>
      <c r="Q27" s="80"/>
      <c r="R27" s="72"/>
      <c r="S27" s="80"/>
      <c r="T27" s="72"/>
      <c r="U27" s="80"/>
      <c r="V27" s="72"/>
      <c r="W27" s="80"/>
      <c r="X27" s="72"/>
      <c r="Y27" s="80"/>
      <c r="Z27" s="72"/>
      <c r="AA27" s="80"/>
      <c r="AB27" s="72"/>
      <c r="AC27" s="80"/>
      <c r="AD27" s="72"/>
      <c r="AE27" s="80"/>
      <c r="AF27" s="72"/>
      <c r="AG27" s="80"/>
    </row>
    <row r="28" spans="1:33" s="55" customFormat="1" ht="12.75" x14ac:dyDescent="0.2">
      <c r="A28" s="113"/>
      <c r="B28" s="113"/>
      <c r="C28" s="114"/>
      <c r="D28" s="115"/>
      <c r="E28" s="56"/>
      <c r="F28" s="55">
        <v>762021851</v>
      </c>
      <c r="G28" s="55">
        <v>673591791.80999994</v>
      </c>
      <c r="I28" s="57"/>
      <c r="J28" s="60">
        <v>210822587</v>
      </c>
      <c r="K28" s="57">
        <f>195623126.89+8392.8-14.5-6000</f>
        <v>195625505.19</v>
      </c>
      <c r="L28" s="62">
        <v>97136065</v>
      </c>
      <c r="M28" s="55">
        <v>95046255.109999999</v>
      </c>
      <c r="N28" s="60">
        <v>113686522</v>
      </c>
      <c r="O28" s="55">
        <v>100579250.08</v>
      </c>
      <c r="P28" s="60">
        <v>161672812</v>
      </c>
      <c r="Q28" s="55">
        <f>161065043.22+1.74</f>
        <v>161065044.96000001</v>
      </c>
      <c r="R28" s="60">
        <v>1826320</v>
      </c>
      <c r="S28" s="55">
        <v>1681857.44</v>
      </c>
      <c r="T28" s="60">
        <v>103840574</v>
      </c>
      <c r="U28" s="55">
        <f>93014204.81-358.94</f>
        <v>93013845.870000005</v>
      </c>
      <c r="V28" s="60">
        <v>501823</v>
      </c>
      <c r="W28" s="55">
        <v>0</v>
      </c>
      <c r="X28" s="60">
        <v>9405000</v>
      </c>
      <c r="Y28" s="55">
        <v>7914478.0999999996</v>
      </c>
      <c r="Z28" s="60">
        <v>254427735</v>
      </c>
      <c r="AA28" s="55">
        <v>194767060.25</v>
      </c>
      <c r="AB28" s="60">
        <v>168113190</v>
      </c>
      <c r="AC28" s="55">
        <v>126684311.22</v>
      </c>
      <c r="AD28" s="60">
        <v>6000</v>
      </c>
      <c r="AE28" s="55">
        <v>5000</v>
      </c>
      <c r="AF28" s="60">
        <v>19519000</v>
      </c>
      <c r="AG28" s="55">
        <v>19519000</v>
      </c>
    </row>
    <row r="29" spans="1:33" x14ac:dyDescent="0.25">
      <c r="F29" s="26">
        <v>488069116</v>
      </c>
      <c r="G29" s="55">
        <v>459300731.56</v>
      </c>
      <c r="H29" s="34"/>
      <c r="I29" s="27"/>
      <c r="J29" s="60" t="b">
        <f>J25=J28</f>
        <v>0</v>
      </c>
      <c r="K29" s="55" t="b">
        <f t="shared" ref="K29:AG29" si="39">K25=K28</f>
        <v>0</v>
      </c>
      <c r="L29" s="60" t="b">
        <f t="shared" si="39"/>
        <v>0</v>
      </c>
      <c r="M29" s="55" t="b">
        <f t="shared" si="39"/>
        <v>0</v>
      </c>
      <c r="N29" s="60" t="b">
        <f t="shared" si="39"/>
        <v>0</v>
      </c>
      <c r="O29" s="55" t="b">
        <f t="shared" si="39"/>
        <v>0</v>
      </c>
      <c r="P29" s="60" t="b">
        <f t="shared" si="39"/>
        <v>0</v>
      </c>
      <c r="Q29" s="55" t="b">
        <f t="shared" si="39"/>
        <v>0</v>
      </c>
      <c r="R29" s="60" t="b">
        <f t="shared" si="39"/>
        <v>0</v>
      </c>
      <c r="S29" s="55" t="b">
        <f t="shared" si="39"/>
        <v>0</v>
      </c>
      <c r="T29" s="60" t="b">
        <f t="shared" si="39"/>
        <v>0</v>
      </c>
      <c r="U29" s="55" t="b">
        <f t="shared" si="39"/>
        <v>0</v>
      </c>
      <c r="V29" s="60" t="b">
        <f t="shared" si="39"/>
        <v>0</v>
      </c>
      <c r="W29" s="81" t="b">
        <f t="shared" si="39"/>
        <v>1</v>
      </c>
      <c r="X29" s="60" t="b">
        <f t="shared" si="39"/>
        <v>0</v>
      </c>
      <c r="Y29" s="55" t="b">
        <f t="shared" si="39"/>
        <v>0</v>
      </c>
      <c r="Z29" s="60" t="b">
        <f t="shared" si="39"/>
        <v>0</v>
      </c>
      <c r="AA29" s="55" t="b">
        <f t="shared" si="39"/>
        <v>0</v>
      </c>
      <c r="AB29" s="60" t="b">
        <f t="shared" si="39"/>
        <v>0</v>
      </c>
      <c r="AC29" s="55" t="b">
        <f t="shared" si="39"/>
        <v>0</v>
      </c>
      <c r="AD29" s="75" t="b">
        <f t="shared" si="39"/>
        <v>0</v>
      </c>
      <c r="AE29" s="82" t="b">
        <f t="shared" si="39"/>
        <v>0</v>
      </c>
      <c r="AF29" s="60" t="b">
        <f t="shared" si="39"/>
        <v>0</v>
      </c>
      <c r="AG29" s="55" t="b">
        <f t="shared" si="39"/>
        <v>0</v>
      </c>
    </row>
    <row r="30" spans="1:33" x14ac:dyDescent="0.25">
      <c r="F30" s="26">
        <v>273952735</v>
      </c>
      <c r="G30" s="55">
        <v>214291060.25</v>
      </c>
      <c r="H30" s="34"/>
      <c r="I30" s="27"/>
      <c r="J30" s="61">
        <f>J25-J28</f>
        <v>-210822587</v>
      </c>
      <c r="K30" s="78">
        <f t="shared" ref="K30:AG30" si="40">K25-K28</f>
        <v>-195625505.19</v>
      </c>
      <c r="L30" s="61">
        <f t="shared" si="40"/>
        <v>-97136065</v>
      </c>
      <c r="M30" s="78">
        <f>M25-M28</f>
        <v>-95046255.109999999</v>
      </c>
      <c r="N30" s="61">
        <f t="shared" si="40"/>
        <v>-113686522</v>
      </c>
      <c r="O30" s="78">
        <f t="shared" si="40"/>
        <v>-100579250.08</v>
      </c>
      <c r="P30" s="61">
        <f t="shared" si="40"/>
        <v>-161672812</v>
      </c>
      <c r="Q30" s="78">
        <f t="shared" si="40"/>
        <v>-161065044.96000001</v>
      </c>
      <c r="R30" s="61">
        <f t="shared" si="40"/>
        <v>-1826320</v>
      </c>
      <c r="S30" s="78">
        <f t="shared" si="40"/>
        <v>-1681857.44</v>
      </c>
      <c r="T30" s="61">
        <f t="shared" si="40"/>
        <v>-103840574</v>
      </c>
      <c r="U30" s="78">
        <f t="shared" si="40"/>
        <v>-93013845.870000005</v>
      </c>
      <c r="V30" s="61">
        <f t="shared" si="40"/>
        <v>-501823</v>
      </c>
      <c r="W30" s="78">
        <f t="shared" si="40"/>
        <v>0</v>
      </c>
      <c r="X30" s="61">
        <f t="shared" si="40"/>
        <v>-9405000</v>
      </c>
      <c r="Y30" s="78">
        <f t="shared" si="40"/>
        <v>-7914478.0999999996</v>
      </c>
      <c r="Z30" s="61">
        <f t="shared" si="40"/>
        <v>-254427735</v>
      </c>
      <c r="AA30" s="78">
        <f t="shared" si="40"/>
        <v>-194767060.25</v>
      </c>
      <c r="AB30" s="61">
        <f t="shared" si="40"/>
        <v>-168113190</v>
      </c>
      <c r="AC30" s="78">
        <f>AC25-AC28</f>
        <v>-126684311.22</v>
      </c>
      <c r="AD30" s="61">
        <f t="shared" si="40"/>
        <v>-6000</v>
      </c>
      <c r="AE30" s="78">
        <f t="shared" si="40"/>
        <v>-5000</v>
      </c>
      <c r="AF30" s="61">
        <f t="shared" si="40"/>
        <v>-19519000</v>
      </c>
      <c r="AG30" s="78">
        <f t="shared" si="40"/>
        <v>-19519000</v>
      </c>
    </row>
    <row r="31" spans="1:33" x14ac:dyDescent="0.25">
      <c r="E31" s="42" t="s">
        <v>962</v>
      </c>
      <c r="F31" s="43" t="b">
        <f>F25=F28</f>
        <v>0</v>
      </c>
      <c r="G31" s="88" t="b">
        <f>G25=G28</f>
        <v>0</v>
      </c>
      <c r="H31" s="35"/>
      <c r="I31" s="27"/>
      <c r="J31" s="60" t="b">
        <f>G28=SUM(K25,Q25,S25,U25,W25,Y25,AA25,AE25,AG25)</f>
        <v>0</v>
      </c>
      <c r="K31" s="81">
        <f>M31+O31</f>
        <v>195625505.19</v>
      </c>
      <c r="L31" s="65"/>
      <c r="M31" s="81">
        <f>M28</f>
        <v>95046255.109999999</v>
      </c>
      <c r="N31" s="65"/>
      <c r="O31" s="81">
        <v>100579250.08</v>
      </c>
      <c r="P31" s="65"/>
      <c r="Q31" s="81">
        <v>161065044.96000001</v>
      </c>
      <c r="R31" s="65"/>
      <c r="S31" s="81">
        <v>1681857.44</v>
      </c>
      <c r="T31" s="65"/>
      <c r="U31" s="81">
        <v>93013845.870000005</v>
      </c>
      <c r="V31" s="65"/>
      <c r="W31" s="81"/>
      <c r="X31" s="65"/>
      <c r="Y31" s="83">
        <v>7914478.0999999996</v>
      </c>
      <c r="Z31" s="65"/>
      <c r="AA31" s="81">
        <v>40521692.270000003</v>
      </c>
      <c r="AB31" s="65"/>
      <c r="AC31" s="81"/>
      <c r="AD31" s="65"/>
      <c r="AE31" s="81"/>
      <c r="AF31" s="65"/>
      <c r="AG31" s="81"/>
    </row>
    <row r="32" spans="1:33" x14ac:dyDescent="0.25">
      <c r="E32" s="44" t="s">
        <v>7</v>
      </c>
      <c r="F32" s="36" t="b">
        <f>F26=F29</f>
        <v>0</v>
      </c>
      <c r="G32" s="89" t="b">
        <f t="shared" ref="G32" si="41">G26=G29</f>
        <v>0</v>
      </c>
      <c r="H32" s="35"/>
      <c r="I32" s="27"/>
      <c r="J32" s="60" t="b">
        <f>G26=G29</f>
        <v>0</v>
      </c>
      <c r="K32" s="81">
        <v>84156333.620000005</v>
      </c>
      <c r="L32" s="65"/>
      <c r="M32" s="81"/>
      <c r="N32" s="65"/>
      <c r="O32" s="81"/>
      <c r="P32" s="65"/>
      <c r="Q32" s="81"/>
      <c r="R32" s="65"/>
      <c r="S32" s="81"/>
      <c r="T32" s="65"/>
      <c r="U32" s="81"/>
      <c r="V32" s="65"/>
      <c r="W32" s="81"/>
      <c r="X32" s="65"/>
      <c r="Y32" s="81"/>
      <c r="Z32" s="65"/>
      <c r="AA32" s="81"/>
      <c r="AB32" s="65"/>
      <c r="AC32" s="81"/>
      <c r="AD32" s="65"/>
      <c r="AE32" s="81"/>
      <c r="AF32" s="65"/>
      <c r="AG32" s="81"/>
    </row>
    <row r="33" spans="5:25" x14ac:dyDescent="0.25">
      <c r="E33" s="45" t="s">
        <v>8</v>
      </c>
      <c r="F33" s="46" t="b">
        <f>F27=F30</f>
        <v>0</v>
      </c>
      <c r="G33" s="90" t="b">
        <f t="shared" ref="G33" si="42">G27=G30</f>
        <v>0</v>
      </c>
      <c r="H33" s="35"/>
      <c r="I33" s="27"/>
      <c r="J33" s="60" t="b">
        <f>G29=SUM(K25,Q25,S25,U25,W25,Y25)</f>
        <v>0</v>
      </c>
      <c r="K33" s="55"/>
    </row>
    <row r="34" spans="5:25" x14ac:dyDescent="0.25">
      <c r="E34" s="47" t="s">
        <v>961</v>
      </c>
      <c r="F34" s="48">
        <f>T25+AB25</f>
        <v>0</v>
      </c>
      <c r="G34" s="91" t="b">
        <f>219698157.09=U25+AC25</f>
        <v>0</v>
      </c>
      <c r="H34" s="37"/>
      <c r="I34" s="27"/>
      <c r="J34" s="60" t="b">
        <f>G30=SUM(AA25,AE25,AG25)</f>
        <v>0</v>
      </c>
      <c r="K34" s="55"/>
    </row>
    <row r="35" spans="5:25" x14ac:dyDescent="0.25">
      <c r="E35" s="38"/>
      <c r="F35" s="39"/>
      <c r="G35" s="57"/>
      <c r="H35" s="40"/>
      <c r="I35" s="27"/>
      <c r="M35" s="119" t="e">
        <f>M28/G25</f>
        <v>#DIV/0!</v>
      </c>
      <c r="O35" s="119" t="e">
        <f>O25/G25</f>
        <v>#DIV/0!</v>
      </c>
      <c r="Q35" s="119" t="e">
        <f>Q25/G25</f>
        <v>#DIV/0!</v>
      </c>
      <c r="S35" s="119" t="e">
        <f>S25/G25</f>
        <v>#DIV/0!</v>
      </c>
      <c r="U35" s="119" t="e">
        <f>U25/G25</f>
        <v>#DIV/0!</v>
      </c>
      <c r="Y35" s="119" t="e">
        <f>Y25/G25</f>
        <v>#DIV/0!</v>
      </c>
    </row>
    <row r="36" spans="5:25" x14ac:dyDescent="0.25">
      <c r="E36" s="38"/>
      <c r="F36" s="28"/>
      <c r="G36" s="57"/>
      <c r="H36" s="40"/>
      <c r="I36" s="27"/>
    </row>
    <row r="37" spans="5:25" x14ac:dyDescent="0.25">
      <c r="E37" s="38"/>
      <c r="F37" s="49" t="s">
        <v>958</v>
      </c>
      <c r="G37" s="92">
        <f>SUMIFS($G$15:$G$24,$C$15:$C$24,605)+SUMIFS($G$15:$G$24,$C$15:$C$24,606)</f>
        <v>0</v>
      </c>
      <c r="H37" s="40"/>
      <c r="I37" s="27"/>
    </row>
    <row r="38" spans="5:25" x14ac:dyDescent="0.25">
      <c r="E38" s="38"/>
      <c r="F38" s="50" t="s">
        <v>959</v>
      </c>
      <c r="G38" s="92">
        <f>SUMIFS($G$15:$G$24,$C$15:$C$24,200)+SUMIFS($G$15:$G$24,$C$15:$C$24,205)+SUMIFS($G$15:$G$24,$C$15:$C$24,620)+SUMIFS($G$15:$G$24,$C$15:$C$24,625)</f>
        <v>0</v>
      </c>
      <c r="H38" s="41"/>
    </row>
    <row r="39" spans="5:25" x14ac:dyDescent="0.25">
      <c r="E39" s="38"/>
      <c r="F39" s="50" t="s">
        <v>960</v>
      </c>
      <c r="G39" s="92">
        <f>SUMIFS($G$15:$G$24,$C$15:$C$24,236)+SUMIFS($G$15:$G$24,$C$15:$C$24,258)+SUMIFS($G$15:$G$24,$C$15:$C$24,272)+SUMIFS($G$15:$G$24,$C$15:$C$24,281)+SUMIFS($G$15:$G$24,$C$15:$C$24,283)+SUMIFS($G$15:$G$24,$C$15:$C$24,623)+SUMIFS($G$15:$G$24,$C$15:$C$24,263)+SUMIFS($G$15:$G$24,$C$15:$C$24,619)</f>
        <v>0</v>
      </c>
      <c r="H39" s="41"/>
    </row>
    <row r="40" spans="5:25" x14ac:dyDescent="0.25">
      <c r="E40" s="38"/>
      <c r="F40" s="50" t="s">
        <v>963</v>
      </c>
      <c r="G40" s="92">
        <f>SUMIFS($G$15:$G$24,$C$15:$C$24,231)+SUMIFS($G$15:$G$24,$C$15:$C$24,232)+SUMIFS($G$15:$G$24,$C$15:$C$24,233)+SUMIFS($G$15:$G$24,$C$15:$C$24,256)+SUMIFS($G$15:$G$24,$C$15:$C$24,257)+SUMIFS($G$15:$G$24,$C$15:$C$24,248)+SUMIFS($G$15:$G$24,$C$15:$C$24,271)+SUMIFS($G$15:$G$24,$C$15:$C$24,280)+SUMIFS($G$15:$G$24,$C$15:$C$24,622)+SUMIFS($G$15:$G$24,$C$15:$C$24,630)+SUMIFS($G$15:$G$24,$C$15:$C$24,661)+SUMIFS($G$15:$G$24,$C$15:$C$24,662)</f>
        <v>0</v>
      </c>
      <c r="H40" s="41"/>
    </row>
  </sheetData>
  <dataConsolidate link="1">
    <dataRefs count="1">
      <dataRef ref="C1:C1048576" sheet="UKŁAD WYKONAWCZY" r:id="rId1"/>
    </dataRefs>
  </dataConsolidate>
  <mergeCells count="29">
    <mergeCell ref="AD10:AE12"/>
    <mergeCell ref="AF10:AG12"/>
    <mergeCell ref="J8:AG8"/>
    <mergeCell ref="T10:U12"/>
    <mergeCell ref="L11:M12"/>
    <mergeCell ref="N11:O12"/>
    <mergeCell ref="L10:O10"/>
    <mergeCell ref="P10:Q12"/>
    <mergeCell ref="R10:S12"/>
    <mergeCell ref="V10:W12"/>
    <mergeCell ref="X10:Y12"/>
    <mergeCell ref="Z10:AA12"/>
    <mergeCell ref="AB10:AC10"/>
    <mergeCell ref="C14:D14"/>
    <mergeCell ref="A25:E25"/>
    <mergeCell ref="A5:AG5"/>
    <mergeCell ref="A6:J6"/>
    <mergeCell ref="A8:A13"/>
    <mergeCell ref="B8:B13"/>
    <mergeCell ref="E8:E13"/>
    <mergeCell ref="H8:H13"/>
    <mergeCell ref="G8:G13"/>
    <mergeCell ref="I8:I13"/>
    <mergeCell ref="F8:F13"/>
    <mergeCell ref="C8:D13"/>
    <mergeCell ref="J10:K12"/>
    <mergeCell ref="J9:Y9"/>
    <mergeCell ref="Z9:AG9"/>
    <mergeCell ref="AB11:AC12"/>
  </mergeCells>
  <phoneticPr fontId="0" type="noConversion"/>
  <dataValidations count="5">
    <dataValidation type="list" showInputMessage="1" showErrorMessage="1" sqref="A15:A18 A20">
      <formula1>Dział</formula1>
    </dataValidation>
    <dataValidation type="list" allowBlank="1" showInputMessage="1" showErrorMessage="1" sqref="A19 A21:A24">
      <formula1>Dział</formula1>
    </dataValidation>
    <dataValidation type="list" allowBlank="1" showInputMessage="1" showErrorMessage="1" sqref="B15:B24">
      <formula1>Rozdział</formula1>
    </dataValidation>
    <dataValidation type="list" showInputMessage="1" showErrorMessage="1" sqref="D15:D24">
      <formula1>czwartaP</formula1>
    </dataValidation>
    <dataValidation type="list" showInputMessage="1" showErrorMessage="1" sqref="C15:C24">
      <formula1>§</formula1>
    </dataValidation>
  </dataValidations>
  <printOptions horizontalCentered="1"/>
  <pageMargins left="0" right="0" top="0.19685039370078741" bottom="0.47244094488188981" header="0.23622047244094491" footer="0.39370078740157483"/>
  <pageSetup paperSize="9" scale="35" pageOrder="overThenDown" orientation="landscape" r:id="rId2"/>
  <headerFooter alignWithMargins="0">
    <oddFooter>Strona &amp;P z &amp;N</oddFooter>
  </headerFooter>
  <ignoredErrors>
    <ignoredError sqref="K16 L19:AA19 AD19:AE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5"/>
  <sheetViews>
    <sheetView topLeftCell="A714" workbookViewId="0">
      <selection activeCell="A705" sqref="A705:XFD705"/>
    </sheetView>
  </sheetViews>
  <sheetFormatPr defaultRowHeight="12.75" x14ac:dyDescent="0.2"/>
  <cols>
    <col min="1" max="1" width="6.85546875" customWidth="1"/>
    <col min="2" max="2" width="188.42578125" customWidth="1"/>
  </cols>
  <sheetData>
    <row r="1" spans="1:2" s="2" customFormat="1" x14ac:dyDescent="0.2">
      <c r="A1" s="3">
        <v>10</v>
      </c>
      <c r="B1" s="8" t="s">
        <v>923</v>
      </c>
    </row>
    <row r="2" spans="1:2" s="2" customFormat="1" x14ac:dyDescent="0.2">
      <c r="A2" s="3">
        <v>20</v>
      </c>
      <c r="B2" s="9" t="s">
        <v>221</v>
      </c>
    </row>
    <row r="3" spans="1:2" s="2" customFormat="1" x14ac:dyDescent="0.2">
      <c r="A3" s="3">
        <v>50</v>
      </c>
      <c r="B3" s="9" t="s">
        <v>63</v>
      </c>
    </row>
    <row r="4" spans="1:2" s="2" customFormat="1" x14ac:dyDescent="0.2">
      <c r="A4" s="3">
        <v>100</v>
      </c>
      <c r="B4" s="9" t="s">
        <v>232</v>
      </c>
    </row>
    <row r="5" spans="1:2" s="2" customFormat="1" x14ac:dyDescent="0.2">
      <c r="A5" s="3">
        <v>150</v>
      </c>
      <c r="B5" s="9" t="s">
        <v>15</v>
      </c>
    </row>
    <row r="6" spans="1:2" s="2" customFormat="1" x14ac:dyDescent="0.2">
      <c r="A6" s="3">
        <v>400</v>
      </c>
      <c r="B6" s="9" t="s">
        <v>252</v>
      </c>
    </row>
    <row r="7" spans="1:2" s="2" customFormat="1" x14ac:dyDescent="0.2">
      <c r="A7" s="3">
        <v>500</v>
      </c>
      <c r="B7" s="9" t="s">
        <v>257</v>
      </c>
    </row>
    <row r="8" spans="1:2" s="2" customFormat="1" x14ac:dyDescent="0.2">
      <c r="A8" s="3">
        <v>550</v>
      </c>
      <c r="B8" s="9" t="s">
        <v>264</v>
      </c>
    </row>
    <row r="9" spans="1:2" s="2" customFormat="1" x14ac:dyDescent="0.2">
      <c r="A9" s="3">
        <v>600</v>
      </c>
      <c r="B9" s="9" t="s">
        <v>9</v>
      </c>
    </row>
    <row r="10" spans="1:2" s="2" customFormat="1" x14ac:dyDescent="0.2">
      <c r="A10" s="3">
        <v>630</v>
      </c>
      <c r="B10" s="9" t="s">
        <v>19</v>
      </c>
    </row>
    <row r="11" spans="1:2" s="2" customFormat="1" x14ac:dyDescent="0.2">
      <c r="A11" s="3">
        <v>700</v>
      </c>
      <c r="B11" s="9" t="s">
        <v>20</v>
      </c>
    </row>
    <row r="12" spans="1:2" s="2" customFormat="1" x14ac:dyDescent="0.2">
      <c r="A12" s="3">
        <v>710</v>
      </c>
      <c r="B12" s="9" t="s">
        <v>101</v>
      </c>
    </row>
    <row r="13" spans="1:2" s="2" customFormat="1" x14ac:dyDescent="0.2">
      <c r="A13" s="3">
        <v>720</v>
      </c>
      <c r="B13" s="9" t="s">
        <v>314</v>
      </c>
    </row>
    <row r="14" spans="1:2" s="2" customFormat="1" x14ac:dyDescent="0.2">
      <c r="A14" s="3">
        <v>730</v>
      </c>
      <c r="B14" s="9" t="s">
        <v>106</v>
      </c>
    </row>
    <row r="15" spans="1:2" s="2" customFormat="1" x14ac:dyDescent="0.2">
      <c r="A15" s="3">
        <v>750</v>
      </c>
      <c r="B15" s="9" t="s">
        <v>23</v>
      </c>
    </row>
    <row r="16" spans="1:2" s="2" customFormat="1" x14ac:dyDescent="0.2">
      <c r="A16" s="3">
        <v>751</v>
      </c>
      <c r="B16" s="9" t="s">
        <v>772</v>
      </c>
    </row>
    <row r="17" spans="1:2" s="2" customFormat="1" x14ac:dyDescent="0.2">
      <c r="A17" s="3">
        <v>752</v>
      </c>
      <c r="B17" s="9" t="s">
        <v>370</v>
      </c>
    </row>
    <row r="18" spans="1:2" s="2" customFormat="1" x14ac:dyDescent="0.2">
      <c r="A18" s="3">
        <v>753</v>
      </c>
      <c r="B18" s="9" t="s">
        <v>389</v>
      </c>
    </row>
    <row r="19" spans="1:2" s="2" customFormat="1" x14ac:dyDescent="0.2">
      <c r="A19" s="3">
        <v>754</v>
      </c>
      <c r="B19" s="9" t="s">
        <v>119</v>
      </c>
    </row>
    <row r="20" spans="1:2" s="2" customFormat="1" x14ac:dyDescent="0.2">
      <c r="A20" s="3">
        <v>755</v>
      </c>
      <c r="B20" s="9" t="s">
        <v>420</v>
      </c>
    </row>
    <row r="21" spans="1:2" s="2" customFormat="1" x14ac:dyDescent="0.2">
      <c r="A21" s="3">
        <v>756</v>
      </c>
      <c r="B21" s="9" t="s">
        <v>122</v>
      </c>
    </row>
    <row r="22" spans="1:2" s="2" customFormat="1" x14ac:dyDescent="0.2">
      <c r="A22" s="3">
        <v>757</v>
      </c>
      <c r="B22" s="9" t="s">
        <v>127</v>
      </c>
    </row>
    <row r="23" spans="1:2" s="2" customFormat="1" x14ac:dyDescent="0.2">
      <c r="A23" s="3">
        <v>758</v>
      </c>
      <c r="B23" s="9" t="s">
        <v>3</v>
      </c>
    </row>
    <row r="24" spans="1:2" s="2" customFormat="1" x14ac:dyDescent="0.2">
      <c r="A24" s="3">
        <v>801</v>
      </c>
      <c r="B24" s="9" t="s">
        <v>138</v>
      </c>
    </row>
    <row r="25" spans="1:2" s="2" customFormat="1" x14ac:dyDescent="0.2">
      <c r="A25" s="3">
        <v>803</v>
      </c>
      <c r="B25" s="9" t="s">
        <v>146</v>
      </c>
    </row>
    <row r="26" spans="1:2" s="2" customFormat="1" x14ac:dyDescent="0.2">
      <c r="A26" s="3">
        <v>851</v>
      </c>
      <c r="B26" s="9" t="s">
        <v>149</v>
      </c>
    </row>
    <row r="27" spans="1:2" s="2" customFormat="1" x14ac:dyDescent="0.2">
      <c r="A27" s="3">
        <v>852</v>
      </c>
      <c r="B27" s="9" t="s">
        <v>157</v>
      </c>
    </row>
    <row r="28" spans="1:2" s="2" customFormat="1" x14ac:dyDescent="0.2">
      <c r="A28" s="3">
        <v>853</v>
      </c>
      <c r="B28" s="9" t="s">
        <v>161</v>
      </c>
    </row>
    <row r="29" spans="1:2" s="2" customFormat="1" x14ac:dyDescent="0.2">
      <c r="A29" s="3">
        <v>854</v>
      </c>
      <c r="B29" s="9" t="s">
        <v>164</v>
      </c>
    </row>
    <row r="30" spans="1:2" s="2" customFormat="1" x14ac:dyDescent="0.2">
      <c r="A30" s="3">
        <v>900</v>
      </c>
      <c r="B30" s="9" t="s">
        <v>21</v>
      </c>
    </row>
    <row r="31" spans="1:2" s="2" customFormat="1" x14ac:dyDescent="0.2">
      <c r="A31" s="3">
        <v>921</v>
      </c>
      <c r="B31" s="9" t="s">
        <v>171</v>
      </c>
    </row>
    <row r="32" spans="1:2" s="2" customFormat="1" x14ac:dyDescent="0.2">
      <c r="A32" s="3">
        <v>925</v>
      </c>
      <c r="B32" s="9" t="s">
        <v>182</v>
      </c>
    </row>
    <row r="33" spans="1:2" s="2" customFormat="1" x14ac:dyDescent="0.2">
      <c r="A33" s="3">
        <v>926</v>
      </c>
      <c r="B33" s="9" t="s">
        <v>621</v>
      </c>
    </row>
    <row r="34" spans="1:2" s="5" customFormat="1" x14ac:dyDescent="0.2">
      <c r="A34" s="6">
        <v>1001</v>
      </c>
      <c r="B34" s="4" t="s">
        <v>185</v>
      </c>
    </row>
    <row r="35" spans="1:2" s="5" customFormat="1" x14ac:dyDescent="0.2">
      <c r="A35" s="6">
        <v>1002</v>
      </c>
      <c r="B35" s="4" t="s">
        <v>186</v>
      </c>
    </row>
    <row r="36" spans="1:2" s="5" customFormat="1" x14ac:dyDescent="0.2">
      <c r="A36" s="6">
        <v>1004</v>
      </c>
      <c r="B36" s="4" t="s">
        <v>187</v>
      </c>
    </row>
    <row r="37" spans="1:2" s="5" customFormat="1" x14ac:dyDescent="0.2">
      <c r="A37" s="6">
        <v>1005</v>
      </c>
      <c r="B37" s="4" t="s">
        <v>26</v>
      </c>
    </row>
    <row r="38" spans="1:2" s="5" customFormat="1" x14ac:dyDescent="0.2">
      <c r="A38" s="6">
        <v>1006</v>
      </c>
      <c r="B38" s="4" t="s">
        <v>28</v>
      </c>
    </row>
    <row r="39" spans="1:2" s="5" customFormat="1" x14ac:dyDescent="0.2">
      <c r="A39" s="6">
        <v>1007</v>
      </c>
      <c r="B39" s="4" t="s">
        <v>188</v>
      </c>
    </row>
    <row r="40" spans="1:2" s="5" customFormat="1" x14ac:dyDescent="0.2">
      <c r="A40" s="6">
        <v>1008</v>
      </c>
      <c r="B40" s="4" t="s">
        <v>52</v>
      </c>
    </row>
    <row r="41" spans="1:2" s="5" customFormat="1" x14ac:dyDescent="0.2">
      <c r="A41" s="6">
        <v>1009</v>
      </c>
      <c r="B41" s="4" t="s">
        <v>189</v>
      </c>
    </row>
    <row r="42" spans="1:2" s="5" customFormat="1" x14ac:dyDescent="0.2">
      <c r="A42" s="6">
        <v>1010</v>
      </c>
      <c r="B42" s="4" t="s">
        <v>190</v>
      </c>
    </row>
    <row r="43" spans="1:2" s="5" customFormat="1" x14ac:dyDescent="0.2">
      <c r="A43" s="6">
        <v>1011</v>
      </c>
      <c r="B43" s="4" t="s">
        <v>191</v>
      </c>
    </row>
    <row r="44" spans="1:2" s="5" customFormat="1" x14ac:dyDescent="0.2">
      <c r="A44" s="6">
        <v>1013</v>
      </c>
      <c r="B44" s="4" t="s">
        <v>192</v>
      </c>
    </row>
    <row r="45" spans="1:2" s="5" customFormat="1" x14ac:dyDescent="0.2">
      <c r="A45" s="6">
        <v>1015</v>
      </c>
      <c r="B45" s="4" t="s">
        <v>193</v>
      </c>
    </row>
    <row r="46" spans="1:2" s="5" customFormat="1" x14ac:dyDescent="0.2">
      <c r="A46" s="6">
        <v>1017</v>
      </c>
      <c r="B46" s="4" t="s">
        <v>194</v>
      </c>
    </row>
    <row r="47" spans="1:2" s="5" customFormat="1" x14ac:dyDescent="0.2">
      <c r="A47" s="6">
        <v>1018</v>
      </c>
      <c r="B47" s="4" t="s">
        <v>195</v>
      </c>
    </row>
    <row r="48" spans="1:2" s="5" customFormat="1" x14ac:dyDescent="0.2">
      <c r="A48" s="6">
        <v>1019</v>
      </c>
      <c r="B48" s="4" t="s">
        <v>196</v>
      </c>
    </row>
    <row r="49" spans="1:2" s="5" customFormat="1" x14ac:dyDescent="0.2">
      <c r="A49" s="6">
        <v>1020</v>
      </c>
      <c r="B49" s="4" t="s">
        <v>197</v>
      </c>
    </row>
    <row r="50" spans="1:2" s="5" customFormat="1" x14ac:dyDescent="0.2">
      <c r="A50" s="6">
        <v>1021</v>
      </c>
      <c r="B50" s="4" t="s">
        <v>198</v>
      </c>
    </row>
    <row r="51" spans="1:2" s="5" customFormat="1" x14ac:dyDescent="0.2">
      <c r="A51" s="6">
        <v>1022</v>
      </c>
      <c r="B51" s="4" t="s">
        <v>199</v>
      </c>
    </row>
    <row r="52" spans="1:2" s="5" customFormat="1" x14ac:dyDescent="0.2">
      <c r="A52" s="6">
        <v>1023</v>
      </c>
      <c r="B52" s="4" t="s">
        <v>200</v>
      </c>
    </row>
    <row r="53" spans="1:2" s="5" customFormat="1" x14ac:dyDescent="0.2">
      <c r="A53" s="6">
        <v>1026</v>
      </c>
      <c r="B53" s="4" t="s">
        <v>201</v>
      </c>
    </row>
    <row r="54" spans="1:2" s="5" customFormat="1" x14ac:dyDescent="0.2">
      <c r="A54" s="6">
        <v>1027</v>
      </c>
      <c r="B54" s="4" t="s">
        <v>202</v>
      </c>
    </row>
    <row r="55" spans="1:2" s="5" customFormat="1" x14ac:dyDescent="0.2">
      <c r="A55" s="6">
        <v>1028</v>
      </c>
      <c r="B55" s="4" t="s">
        <v>203</v>
      </c>
    </row>
    <row r="56" spans="1:2" s="5" customFormat="1" x14ac:dyDescent="0.2">
      <c r="A56" s="6">
        <v>1029</v>
      </c>
      <c r="B56" s="4" t="s">
        <v>204</v>
      </c>
    </row>
    <row r="57" spans="1:2" s="5" customFormat="1" x14ac:dyDescent="0.2">
      <c r="A57" s="6">
        <v>1030</v>
      </c>
      <c r="B57" s="4" t="s">
        <v>205</v>
      </c>
    </row>
    <row r="58" spans="1:2" s="5" customFormat="1" x14ac:dyDescent="0.2">
      <c r="A58" s="6">
        <v>1031</v>
      </c>
      <c r="B58" s="4" t="s">
        <v>206</v>
      </c>
    </row>
    <row r="59" spans="1:2" s="5" customFormat="1" x14ac:dyDescent="0.2">
      <c r="A59" s="6">
        <v>1032</v>
      </c>
      <c r="B59" s="4" t="s">
        <v>207</v>
      </c>
    </row>
    <row r="60" spans="1:2" s="5" customFormat="1" x14ac:dyDescent="0.2">
      <c r="A60" s="6">
        <v>1033</v>
      </c>
      <c r="B60" s="4" t="s">
        <v>208</v>
      </c>
    </row>
    <row r="61" spans="1:2" s="5" customFormat="1" x14ac:dyDescent="0.2">
      <c r="A61" s="6">
        <v>1034</v>
      </c>
      <c r="B61" s="4" t="s">
        <v>209</v>
      </c>
    </row>
    <row r="62" spans="1:2" s="5" customFormat="1" x14ac:dyDescent="0.2">
      <c r="A62" s="6">
        <v>1035</v>
      </c>
      <c r="B62" s="4" t="s">
        <v>210</v>
      </c>
    </row>
    <row r="63" spans="1:2" s="5" customFormat="1" x14ac:dyDescent="0.2">
      <c r="A63" s="6">
        <v>1036</v>
      </c>
      <c r="B63" s="4" t="s">
        <v>211</v>
      </c>
    </row>
    <row r="64" spans="1:2" s="5" customFormat="1" x14ac:dyDescent="0.2">
      <c r="A64" s="6">
        <v>1037</v>
      </c>
      <c r="B64" s="4" t="s">
        <v>212</v>
      </c>
    </row>
    <row r="65" spans="1:2" s="5" customFormat="1" x14ac:dyDescent="0.2">
      <c r="A65" s="6">
        <v>1038</v>
      </c>
      <c r="B65" s="4" t="s">
        <v>213</v>
      </c>
    </row>
    <row r="66" spans="1:2" s="5" customFormat="1" x14ac:dyDescent="0.2">
      <c r="A66" s="6">
        <v>1039</v>
      </c>
      <c r="B66" s="4" t="s">
        <v>214</v>
      </c>
    </row>
    <row r="67" spans="1:2" s="5" customFormat="1" x14ac:dyDescent="0.2">
      <c r="A67" s="6">
        <v>1040</v>
      </c>
      <c r="B67" s="4" t="s">
        <v>215</v>
      </c>
    </row>
    <row r="68" spans="1:2" s="5" customFormat="1" x14ac:dyDescent="0.2">
      <c r="A68" s="6">
        <v>1041</v>
      </c>
      <c r="B68" s="4" t="s">
        <v>57</v>
      </c>
    </row>
    <row r="69" spans="1:2" s="5" customFormat="1" x14ac:dyDescent="0.2">
      <c r="A69" s="6">
        <v>1042</v>
      </c>
      <c r="B69" s="4" t="s">
        <v>58</v>
      </c>
    </row>
    <row r="70" spans="1:2" s="5" customFormat="1" x14ac:dyDescent="0.2">
      <c r="A70" s="6">
        <v>1078</v>
      </c>
      <c r="B70" s="4" t="s">
        <v>216</v>
      </c>
    </row>
    <row r="71" spans="1:2" s="5" customFormat="1" x14ac:dyDescent="0.2">
      <c r="A71" s="6">
        <v>1079</v>
      </c>
      <c r="B71" s="4" t="s">
        <v>217</v>
      </c>
    </row>
    <row r="72" spans="1:2" s="5" customFormat="1" x14ac:dyDescent="0.2">
      <c r="A72" s="6">
        <v>1080</v>
      </c>
      <c r="B72" s="4" t="s">
        <v>218</v>
      </c>
    </row>
    <row r="73" spans="1:2" s="5" customFormat="1" x14ac:dyDescent="0.2">
      <c r="A73" s="6">
        <v>1093</v>
      </c>
      <c r="B73" s="4" t="s">
        <v>219</v>
      </c>
    </row>
    <row r="74" spans="1:2" s="5" customFormat="1" x14ac:dyDescent="0.2">
      <c r="A74" s="6">
        <v>1094</v>
      </c>
      <c r="B74" s="4" t="s">
        <v>220</v>
      </c>
    </row>
    <row r="75" spans="1:2" s="5" customFormat="1" x14ac:dyDescent="0.2">
      <c r="A75" s="6">
        <v>1095</v>
      </c>
      <c r="B75" s="4" t="s">
        <v>12</v>
      </c>
    </row>
    <row r="76" spans="1:2" s="5" customFormat="1" x14ac:dyDescent="0.2">
      <c r="A76" s="6">
        <v>2001</v>
      </c>
      <c r="B76" s="4" t="s">
        <v>222</v>
      </c>
    </row>
    <row r="77" spans="1:2" s="5" customFormat="1" x14ac:dyDescent="0.2">
      <c r="A77" s="6">
        <v>2002</v>
      </c>
      <c r="B77" s="4" t="s">
        <v>223</v>
      </c>
    </row>
    <row r="78" spans="1:2" s="5" customFormat="1" x14ac:dyDescent="0.2">
      <c r="A78" s="6">
        <v>2003</v>
      </c>
      <c r="B78" s="4" t="s">
        <v>224</v>
      </c>
    </row>
    <row r="79" spans="1:2" s="5" customFormat="1" x14ac:dyDescent="0.2">
      <c r="A79" s="6">
        <v>2078</v>
      </c>
      <c r="B79" s="4" t="s">
        <v>216</v>
      </c>
    </row>
    <row r="80" spans="1:2" s="5" customFormat="1" x14ac:dyDescent="0.2">
      <c r="A80" s="6">
        <v>2079</v>
      </c>
      <c r="B80" s="4" t="s">
        <v>217</v>
      </c>
    </row>
    <row r="81" spans="1:2" s="5" customFormat="1" x14ac:dyDescent="0.2">
      <c r="A81" s="6">
        <v>2080</v>
      </c>
      <c r="B81" s="4" t="s">
        <v>218</v>
      </c>
    </row>
    <row r="82" spans="1:2" s="5" customFormat="1" x14ac:dyDescent="0.2">
      <c r="A82" s="6">
        <v>2093</v>
      </c>
      <c r="B82" s="4" t="s">
        <v>219</v>
      </c>
    </row>
    <row r="83" spans="1:2" s="5" customFormat="1" x14ac:dyDescent="0.2">
      <c r="A83" s="6">
        <v>2094</v>
      </c>
      <c r="B83" s="4" t="s">
        <v>220</v>
      </c>
    </row>
    <row r="84" spans="1:2" s="5" customFormat="1" x14ac:dyDescent="0.2">
      <c r="A84" s="6">
        <v>2095</v>
      </c>
      <c r="B84" s="4" t="s">
        <v>12</v>
      </c>
    </row>
    <row r="85" spans="1:2" s="5" customFormat="1" x14ac:dyDescent="0.2">
      <c r="A85" s="6">
        <v>5001</v>
      </c>
      <c r="B85" s="4" t="s">
        <v>225</v>
      </c>
    </row>
    <row r="86" spans="1:2" s="5" customFormat="1" x14ac:dyDescent="0.2">
      <c r="A86" s="6">
        <v>5002</v>
      </c>
      <c r="B86" s="4" t="s">
        <v>64</v>
      </c>
    </row>
    <row r="87" spans="1:2" s="5" customFormat="1" x14ac:dyDescent="0.2">
      <c r="A87" s="6">
        <v>5003</v>
      </c>
      <c r="B87" s="4" t="s">
        <v>226</v>
      </c>
    </row>
    <row r="88" spans="1:2" s="5" customFormat="1" x14ac:dyDescent="0.2">
      <c r="A88" s="6">
        <v>5004</v>
      </c>
      <c r="B88" s="4" t="s">
        <v>227</v>
      </c>
    </row>
    <row r="89" spans="1:2" s="5" customFormat="1" x14ac:dyDescent="0.2">
      <c r="A89" s="6">
        <v>5006</v>
      </c>
      <c r="B89" s="4" t="s">
        <v>228</v>
      </c>
    </row>
    <row r="90" spans="1:2" s="5" customFormat="1" x14ac:dyDescent="0.2">
      <c r="A90" s="6">
        <v>5008</v>
      </c>
      <c r="B90" s="4" t="s">
        <v>229</v>
      </c>
    </row>
    <row r="91" spans="1:2" s="5" customFormat="1" x14ac:dyDescent="0.2">
      <c r="A91" s="6">
        <v>5009</v>
      </c>
      <c r="B91" s="4" t="s">
        <v>230</v>
      </c>
    </row>
    <row r="92" spans="1:2" s="5" customFormat="1" x14ac:dyDescent="0.2">
      <c r="A92" s="6">
        <v>5010</v>
      </c>
      <c r="B92" s="4" t="s">
        <v>231</v>
      </c>
    </row>
    <row r="93" spans="1:2" s="5" customFormat="1" x14ac:dyDescent="0.2">
      <c r="A93" s="6">
        <v>5011</v>
      </c>
      <c r="B93" s="4" t="s">
        <v>65</v>
      </c>
    </row>
    <row r="94" spans="1:2" s="5" customFormat="1" x14ac:dyDescent="0.2">
      <c r="A94" s="6">
        <v>5078</v>
      </c>
      <c r="B94" s="4" t="s">
        <v>216</v>
      </c>
    </row>
    <row r="95" spans="1:2" s="5" customFormat="1" x14ac:dyDescent="0.2">
      <c r="A95" s="6">
        <v>5079</v>
      </c>
      <c r="B95" s="4" t="s">
        <v>217</v>
      </c>
    </row>
    <row r="96" spans="1:2" s="5" customFormat="1" x14ac:dyDescent="0.2">
      <c r="A96" s="6">
        <v>5080</v>
      </c>
      <c r="B96" s="4" t="s">
        <v>218</v>
      </c>
    </row>
    <row r="97" spans="1:2" s="5" customFormat="1" x14ac:dyDescent="0.2">
      <c r="A97" s="6">
        <v>5093</v>
      </c>
      <c r="B97" s="4" t="s">
        <v>219</v>
      </c>
    </row>
    <row r="98" spans="1:2" s="5" customFormat="1" x14ac:dyDescent="0.2">
      <c r="A98" s="6">
        <v>5094</v>
      </c>
      <c r="B98" s="4" t="s">
        <v>220</v>
      </c>
    </row>
    <row r="99" spans="1:2" s="5" customFormat="1" x14ac:dyDescent="0.2">
      <c r="A99" s="6">
        <v>5095</v>
      </c>
      <c r="B99" s="4" t="s">
        <v>12</v>
      </c>
    </row>
    <row r="100" spans="1:2" s="5" customFormat="1" x14ac:dyDescent="0.2">
      <c r="A100" s="6">
        <v>10001</v>
      </c>
      <c r="B100" s="4" t="s">
        <v>233</v>
      </c>
    </row>
    <row r="101" spans="1:2" s="5" customFormat="1" x14ac:dyDescent="0.2">
      <c r="A101" s="6">
        <v>10002</v>
      </c>
      <c r="B101" s="4" t="s">
        <v>234</v>
      </c>
    </row>
    <row r="102" spans="1:2" s="5" customFormat="1" x14ac:dyDescent="0.2">
      <c r="A102" s="6">
        <v>10003</v>
      </c>
      <c r="B102" s="4" t="s">
        <v>235</v>
      </c>
    </row>
    <row r="103" spans="1:2" s="5" customFormat="1" x14ac:dyDescent="0.2">
      <c r="A103" s="6">
        <v>10004</v>
      </c>
      <c r="B103" s="4" t="s">
        <v>236</v>
      </c>
    </row>
    <row r="104" spans="1:2" s="5" customFormat="1" x14ac:dyDescent="0.2">
      <c r="A104" s="6">
        <v>10005</v>
      </c>
      <c r="B104" s="4" t="s">
        <v>237</v>
      </c>
    </row>
    <row r="105" spans="1:2" s="5" customFormat="1" x14ac:dyDescent="0.2">
      <c r="A105" s="6">
        <v>10006</v>
      </c>
      <c r="B105" s="4" t="s">
        <v>238</v>
      </c>
    </row>
    <row r="106" spans="1:2" s="5" customFormat="1" x14ac:dyDescent="0.2">
      <c r="A106" s="6">
        <v>10078</v>
      </c>
      <c r="B106" s="4" t="s">
        <v>216</v>
      </c>
    </row>
    <row r="107" spans="1:2" s="5" customFormat="1" x14ac:dyDescent="0.2">
      <c r="A107" s="6">
        <v>10079</v>
      </c>
      <c r="B107" s="4" t="s">
        <v>217</v>
      </c>
    </row>
    <row r="108" spans="1:2" s="5" customFormat="1" x14ac:dyDescent="0.2">
      <c r="A108" s="6">
        <v>10080</v>
      </c>
      <c r="B108" s="4" t="s">
        <v>218</v>
      </c>
    </row>
    <row r="109" spans="1:2" s="5" customFormat="1" x14ac:dyDescent="0.2">
      <c r="A109" s="6">
        <v>10093</v>
      </c>
      <c r="B109" s="4" t="s">
        <v>219</v>
      </c>
    </row>
    <row r="110" spans="1:2" s="5" customFormat="1" x14ac:dyDescent="0.2">
      <c r="A110" s="6">
        <v>10094</v>
      </c>
      <c r="B110" s="4" t="s">
        <v>220</v>
      </c>
    </row>
    <row r="111" spans="1:2" s="5" customFormat="1" x14ac:dyDescent="0.2">
      <c r="A111" s="6">
        <v>10095</v>
      </c>
      <c r="B111" s="4" t="s">
        <v>12</v>
      </c>
    </row>
    <row r="112" spans="1:2" s="5" customFormat="1" x14ac:dyDescent="0.2">
      <c r="A112" s="6">
        <v>15001</v>
      </c>
      <c r="B112" s="4" t="s">
        <v>239</v>
      </c>
    </row>
    <row r="113" spans="1:2" s="5" customFormat="1" x14ac:dyDescent="0.2">
      <c r="A113" s="6">
        <v>15002</v>
      </c>
      <c r="B113" s="4" t="s">
        <v>240</v>
      </c>
    </row>
    <row r="114" spans="1:2" s="5" customFormat="1" x14ac:dyDescent="0.2">
      <c r="A114" s="6">
        <v>15004</v>
      </c>
      <c r="B114" s="4" t="s">
        <v>241</v>
      </c>
    </row>
    <row r="115" spans="1:2" s="5" customFormat="1" x14ac:dyDescent="0.2">
      <c r="A115" s="6">
        <v>15005</v>
      </c>
      <c r="B115" s="4" t="s">
        <v>242</v>
      </c>
    </row>
    <row r="116" spans="1:2" s="5" customFormat="1" x14ac:dyDescent="0.2">
      <c r="A116" s="6">
        <v>15006</v>
      </c>
      <c r="B116" s="4" t="s">
        <v>243</v>
      </c>
    </row>
    <row r="117" spans="1:2" s="5" customFormat="1" x14ac:dyDescent="0.2">
      <c r="A117" s="6">
        <v>15008</v>
      </c>
      <c r="B117" s="4" t="s">
        <v>244</v>
      </c>
    </row>
    <row r="118" spans="1:2" s="5" customFormat="1" x14ac:dyDescent="0.2">
      <c r="A118" s="6">
        <v>15011</v>
      </c>
      <c r="B118" s="4" t="s">
        <v>16</v>
      </c>
    </row>
    <row r="119" spans="1:2" s="5" customFormat="1" x14ac:dyDescent="0.2">
      <c r="A119" s="6">
        <v>15012</v>
      </c>
      <c r="B119" s="4" t="s">
        <v>245</v>
      </c>
    </row>
    <row r="120" spans="1:2" s="5" customFormat="1" x14ac:dyDescent="0.2">
      <c r="A120" s="6">
        <v>15013</v>
      </c>
      <c r="B120" s="4" t="s">
        <v>68</v>
      </c>
    </row>
    <row r="121" spans="1:2" s="5" customFormat="1" x14ac:dyDescent="0.2">
      <c r="A121" s="6">
        <v>15014</v>
      </c>
      <c r="B121" s="4" t="s">
        <v>246</v>
      </c>
    </row>
    <row r="122" spans="1:2" s="5" customFormat="1" x14ac:dyDescent="0.2">
      <c r="A122" s="6">
        <v>15015</v>
      </c>
      <c r="B122" s="4" t="s">
        <v>247</v>
      </c>
    </row>
    <row r="123" spans="1:2" s="5" customFormat="1" x14ac:dyDescent="0.2">
      <c r="A123" s="6">
        <v>15016</v>
      </c>
      <c r="B123" s="4" t="s">
        <v>248</v>
      </c>
    </row>
    <row r="124" spans="1:2" s="5" customFormat="1" x14ac:dyDescent="0.2">
      <c r="A124" s="6">
        <v>15017</v>
      </c>
      <c r="B124" s="4" t="s">
        <v>249</v>
      </c>
    </row>
    <row r="125" spans="1:2" s="5" customFormat="1" x14ac:dyDescent="0.2">
      <c r="A125" s="6">
        <v>15018</v>
      </c>
      <c r="B125" s="4" t="s">
        <v>250</v>
      </c>
    </row>
    <row r="126" spans="1:2" s="5" customFormat="1" x14ac:dyDescent="0.2">
      <c r="A126" s="6">
        <v>15019</v>
      </c>
      <c r="B126" s="4" t="s">
        <v>251</v>
      </c>
    </row>
    <row r="127" spans="1:2" s="5" customFormat="1" x14ac:dyDescent="0.2">
      <c r="A127" s="6">
        <v>15078</v>
      </c>
      <c r="B127" s="4" t="s">
        <v>216</v>
      </c>
    </row>
    <row r="128" spans="1:2" s="5" customFormat="1" x14ac:dyDescent="0.2">
      <c r="A128" s="6">
        <v>15079</v>
      </c>
      <c r="B128" s="4" t="s">
        <v>217</v>
      </c>
    </row>
    <row r="129" spans="1:2" s="5" customFormat="1" x14ac:dyDescent="0.2">
      <c r="A129" s="6">
        <v>15080</v>
      </c>
      <c r="B129" s="4" t="s">
        <v>218</v>
      </c>
    </row>
    <row r="130" spans="1:2" s="5" customFormat="1" x14ac:dyDescent="0.2">
      <c r="A130" s="6">
        <v>15093</v>
      </c>
      <c r="B130" s="4" t="s">
        <v>219</v>
      </c>
    </row>
    <row r="131" spans="1:2" s="5" customFormat="1" x14ac:dyDescent="0.2">
      <c r="A131" s="6">
        <v>15094</v>
      </c>
      <c r="B131" s="4" t="s">
        <v>220</v>
      </c>
    </row>
    <row r="132" spans="1:2" s="5" customFormat="1" x14ac:dyDescent="0.2">
      <c r="A132" s="6">
        <v>15095</v>
      </c>
      <c r="B132" s="4" t="s">
        <v>12</v>
      </c>
    </row>
    <row r="133" spans="1:2" s="5" customFormat="1" x14ac:dyDescent="0.2">
      <c r="A133" s="6">
        <v>40001</v>
      </c>
      <c r="B133" s="4" t="s">
        <v>253</v>
      </c>
    </row>
    <row r="134" spans="1:2" s="5" customFormat="1" x14ac:dyDescent="0.2">
      <c r="A134" s="6">
        <v>40002</v>
      </c>
      <c r="B134" s="4" t="s">
        <v>254</v>
      </c>
    </row>
    <row r="135" spans="1:2" s="5" customFormat="1" x14ac:dyDescent="0.2">
      <c r="A135" s="6">
        <v>40003</v>
      </c>
      <c r="B135" s="4" t="s">
        <v>255</v>
      </c>
    </row>
    <row r="136" spans="1:2" s="5" customFormat="1" x14ac:dyDescent="0.2">
      <c r="A136" s="6">
        <v>40004</v>
      </c>
      <c r="B136" s="4" t="s">
        <v>256</v>
      </c>
    </row>
    <row r="137" spans="1:2" s="5" customFormat="1" x14ac:dyDescent="0.2">
      <c r="A137" s="6">
        <v>40078</v>
      </c>
      <c r="B137" s="4" t="s">
        <v>216</v>
      </c>
    </row>
    <row r="138" spans="1:2" s="5" customFormat="1" x14ac:dyDescent="0.2">
      <c r="A138" s="6">
        <v>40079</v>
      </c>
      <c r="B138" s="4" t="s">
        <v>217</v>
      </c>
    </row>
    <row r="139" spans="1:2" s="5" customFormat="1" x14ac:dyDescent="0.2">
      <c r="A139" s="6">
        <v>40080</v>
      </c>
      <c r="B139" s="4" t="s">
        <v>218</v>
      </c>
    </row>
    <row r="140" spans="1:2" s="5" customFormat="1" x14ac:dyDescent="0.2">
      <c r="A140" s="6">
        <v>40093</v>
      </c>
      <c r="B140" s="4" t="s">
        <v>219</v>
      </c>
    </row>
    <row r="141" spans="1:2" s="5" customFormat="1" x14ac:dyDescent="0.2">
      <c r="A141" s="6">
        <v>40094</v>
      </c>
      <c r="B141" s="4" t="s">
        <v>220</v>
      </c>
    </row>
    <row r="142" spans="1:2" s="5" customFormat="1" x14ac:dyDescent="0.2">
      <c r="A142" s="6">
        <v>40095</v>
      </c>
      <c r="B142" s="4" t="s">
        <v>12</v>
      </c>
    </row>
    <row r="143" spans="1:2" s="5" customFormat="1" x14ac:dyDescent="0.2">
      <c r="A143" s="6">
        <v>50001</v>
      </c>
      <c r="B143" s="4" t="s">
        <v>258</v>
      </c>
    </row>
    <row r="144" spans="1:2" s="5" customFormat="1" x14ac:dyDescent="0.2">
      <c r="A144" s="6">
        <v>50002</v>
      </c>
      <c r="B144" s="4" t="s">
        <v>259</v>
      </c>
    </row>
    <row r="145" spans="1:2" s="5" customFormat="1" x14ac:dyDescent="0.2">
      <c r="A145" s="6">
        <v>50003</v>
      </c>
      <c r="B145" s="4" t="s">
        <v>260</v>
      </c>
    </row>
    <row r="146" spans="1:2" s="5" customFormat="1" x14ac:dyDescent="0.2">
      <c r="A146" s="6">
        <v>50004</v>
      </c>
      <c r="B146" s="4" t="s">
        <v>261</v>
      </c>
    </row>
    <row r="147" spans="1:2" s="5" customFormat="1" x14ac:dyDescent="0.2">
      <c r="A147" s="6">
        <v>50005</v>
      </c>
      <c r="B147" s="4" t="s">
        <v>262</v>
      </c>
    </row>
    <row r="148" spans="1:2" s="5" customFormat="1" x14ac:dyDescent="0.2">
      <c r="A148" s="6">
        <v>50006</v>
      </c>
      <c r="B148" s="4" t="s">
        <v>263</v>
      </c>
    </row>
    <row r="149" spans="1:2" s="5" customFormat="1" x14ac:dyDescent="0.2">
      <c r="A149" s="6">
        <v>50079</v>
      </c>
      <c r="B149" s="4" t="s">
        <v>217</v>
      </c>
    </row>
    <row r="150" spans="1:2" s="5" customFormat="1" x14ac:dyDescent="0.2">
      <c r="A150" s="6">
        <v>50080</v>
      </c>
      <c r="B150" s="4" t="s">
        <v>218</v>
      </c>
    </row>
    <row r="151" spans="1:2" s="5" customFormat="1" x14ac:dyDescent="0.2">
      <c r="A151" s="6">
        <v>50093</v>
      </c>
      <c r="B151" s="4" t="s">
        <v>219</v>
      </c>
    </row>
    <row r="152" spans="1:2" s="5" customFormat="1" x14ac:dyDescent="0.2">
      <c r="A152" s="6">
        <v>50094</v>
      </c>
      <c r="B152" s="4" t="s">
        <v>220</v>
      </c>
    </row>
    <row r="153" spans="1:2" s="5" customFormat="1" x14ac:dyDescent="0.2">
      <c r="A153" s="6">
        <v>50095</v>
      </c>
      <c r="B153" s="4" t="s">
        <v>12</v>
      </c>
    </row>
    <row r="154" spans="1:2" s="5" customFormat="1" x14ac:dyDescent="0.2">
      <c r="A154" s="6">
        <v>55001</v>
      </c>
      <c r="B154" s="4" t="s">
        <v>265</v>
      </c>
    </row>
    <row r="155" spans="1:2" s="5" customFormat="1" x14ac:dyDescent="0.2">
      <c r="A155" s="6">
        <v>55002</v>
      </c>
      <c r="B155" s="4" t="s">
        <v>266</v>
      </c>
    </row>
    <row r="156" spans="1:2" s="5" customFormat="1" x14ac:dyDescent="0.2">
      <c r="A156" s="6">
        <v>55003</v>
      </c>
      <c r="B156" s="4" t="s">
        <v>267</v>
      </c>
    </row>
    <row r="157" spans="1:2" s="5" customFormat="1" x14ac:dyDescent="0.2">
      <c r="A157" s="6">
        <v>55078</v>
      </c>
      <c r="B157" s="4" t="s">
        <v>216</v>
      </c>
    </row>
    <row r="158" spans="1:2" s="5" customFormat="1" x14ac:dyDescent="0.2">
      <c r="A158" s="6">
        <v>55079</v>
      </c>
      <c r="B158" s="4" t="s">
        <v>217</v>
      </c>
    </row>
    <row r="159" spans="1:2" s="5" customFormat="1" x14ac:dyDescent="0.2">
      <c r="A159" s="6">
        <v>55080</v>
      </c>
      <c r="B159" s="4" t="s">
        <v>218</v>
      </c>
    </row>
    <row r="160" spans="1:2" s="5" customFormat="1" x14ac:dyDescent="0.2">
      <c r="A160" s="6">
        <v>55093</v>
      </c>
      <c r="B160" s="4" t="s">
        <v>219</v>
      </c>
    </row>
    <row r="161" spans="1:2" s="5" customFormat="1" x14ac:dyDescent="0.2">
      <c r="A161" s="6">
        <v>55094</v>
      </c>
      <c r="B161" s="4" t="s">
        <v>220</v>
      </c>
    </row>
    <row r="162" spans="1:2" s="5" customFormat="1" x14ac:dyDescent="0.2">
      <c r="A162" s="6">
        <v>55095</v>
      </c>
      <c r="B162" s="4" t="s">
        <v>12</v>
      </c>
    </row>
    <row r="163" spans="1:2" s="5" customFormat="1" x14ac:dyDescent="0.2">
      <c r="A163" s="6">
        <v>60001</v>
      </c>
      <c r="B163" s="4" t="s">
        <v>69</v>
      </c>
    </row>
    <row r="164" spans="1:2" s="5" customFormat="1" x14ac:dyDescent="0.2">
      <c r="A164" s="6">
        <v>60002</v>
      </c>
      <c r="B164" s="4" t="s">
        <v>268</v>
      </c>
    </row>
    <row r="165" spans="1:2" s="5" customFormat="1" x14ac:dyDescent="0.2">
      <c r="A165" s="6">
        <v>60003</v>
      </c>
      <c r="B165" s="4" t="s">
        <v>74</v>
      </c>
    </row>
    <row r="166" spans="1:2" s="5" customFormat="1" x14ac:dyDescent="0.2">
      <c r="A166" s="6">
        <v>60004</v>
      </c>
      <c r="B166" s="4" t="s">
        <v>269</v>
      </c>
    </row>
    <row r="167" spans="1:2" s="5" customFormat="1" x14ac:dyDescent="0.2">
      <c r="A167" s="6">
        <v>60005</v>
      </c>
      <c r="B167" s="4" t="s">
        <v>270</v>
      </c>
    </row>
    <row r="168" spans="1:2" s="5" customFormat="1" x14ac:dyDescent="0.2">
      <c r="A168" s="6">
        <v>60011</v>
      </c>
      <c r="B168" s="4" t="s">
        <v>271</v>
      </c>
    </row>
    <row r="169" spans="1:2" s="5" customFormat="1" x14ac:dyDescent="0.2">
      <c r="A169" s="6">
        <v>60012</v>
      </c>
      <c r="B169" s="4" t="s">
        <v>272</v>
      </c>
    </row>
    <row r="170" spans="1:2" s="5" customFormat="1" x14ac:dyDescent="0.2">
      <c r="A170" s="6">
        <v>60013</v>
      </c>
      <c r="B170" s="4" t="s">
        <v>6</v>
      </c>
    </row>
    <row r="171" spans="1:2" s="5" customFormat="1" x14ac:dyDescent="0.2">
      <c r="A171" s="6">
        <v>60014</v>
      </c>
      <c r="B171" s="4" t="s">
        <v>17</v>
      </c>
    </row>
    <row r="172" spans="1:2" s="5" customFormat="1" x14ac:dyDescent="0.2">
      <c r="A172" s="6">
        <v>60015</v>
      </c>
      <c r="B172" s="4" t="s">
        <v>273</v>
      </c>
    </row>
    <row r="173" spans="1:2" s="5" customFormat="1" x14ac:dyDescent="0.2">
      <c r="A173" s="6">
        <v>60016</v>
      </c>
      <c r="B173" s="4" t="s">
        <v>274</v>
      </c>
    </row>
    <row r="174" spans="1:2" s="5" customFormat="1" x14ac:dyDescent="0.2">
      <c r="A174" s="6">
        <v>60017</v>
      </c>
      <c r="B174" s="4" t="s">
        <v>275</v>
      </c>
    </row>
    <row r="175" spans="1:2" s="5" customFormat="1" x14ac:dyDescent="0.2">
      <c r="A175" s="6">
        <v>60031</v>
      </c>
      <c r="B175" s="4" t="s">
        <v>276</v>
      </c>
    </row>
    <row r="176" spans="1:2" s="5" customFormat="1" x14ac:dyDescent="0.2">
      <c r="A176" s="6">
        <v>60041</v>
      </c>
      <c r="B176" s="4" t="s">
        <v>85</v>
      </c>
    </row>
    <row r="177" spans="1:2" s="5" customFormat="1" x14ac:dyDescent="0.2">
      <c r="A177" s="6">
        <v>60042</v>
      </c>
      <c r="B177" s="4" t="s">
        <v>277</v>
      </c>
    </row>
    <row r="178" spans="1:2" s="5" customFormat="1" x14ac:dyDescent="0.2">
      <c r="A178" s="6">
        <v>60043</v>
      </c>
      <c r="B178" s="4" t="s">
        <v>278</v>
      </c>
    </row>
    <row r="179" spans="1:2" s="5" customFormat="1" x14ac:dyDescent="0.2">
      <c r="A179" s="6">
        <v>60044</v>
      </c>
      <c r="B179" s="4" t="s">
        <v>279</v>
      </c>
    </row>
    <row r="180" spans="1:2" s="5" customFormat="1" x14ac:dyDescent="0.2">
      <c r="A180" s="6">
        <v>60046</v>
      </c>
      <c r="B180" s="4" t="s">
        <v>280</v>
      </c>
    </row>
    <row r="181" spans="1:2" s="5" customFormat="1" x14ac:dyDescent="0.2">
      <c r="A181" s="6">
        <v>60047</v>
      </c>
      <c r="B181" s="4" t="s">
        <v>281</v>
      </c>
    </row>
    <row r="182" spans="1:2" s="5" customFormat="1" x14ac:dyDescent="0.2">
      <c r="A182" s="6">
        <v>60052</v>
      </c>
      <c r="B182" s="4" t="s">
        <v>282</v>
      </c>
    </row>
    <row r="183" spans="1:2" s="5" customFormat="1" x14ac:dyDescent="0.2">
      <c r="A183" s="6">
        <v>60053</v>
      </c>
      <c r="B183" s="4" t="s">
        <v>18</v>
      </c>
    </row>
    <row r="184" spans="1:2" s="5" customFormat="1" x14ac:dyDescent="0.2">
      <c r="A184" s="6">
        <v>60055</v>
      </c>
      <c r="B184" s="4" t="s">
        <v>283</v>
      </c>
    </row>
    <row r="185" spans="1:2" s="5" customFormat="1" x14ac:dyDescent="0.2">
      <c r="A185" s="6">
        <v>60056</v>
      </c>
      <c r="B185" s="4" t="s">
        <v>284</v>
      </c>
    </row>
    <row r="186" spans="1:2" s="5" customFormat="1" x14ac:dyDescent="0.2">
      <c r="A186" s="6">
        <v>60060</v>
      </c>
      <c r="B186" s="4" t="s">
        <v>285</v>
      </c>
    </row>
    <row r="187" spans="1:2" s="5" customFormat="1" x14ac:dyDescent="0.2">
      <c r="A187" s="6">
        <v>60061</v>
      </c>
      <c r="B187" s="4" t="s">
        <v>286</v>
      </c>
    </row>
    <row r="188" spans="1:2" s="5" customFormat="1" x14ac:dyDescent="0.2">
      <c r="A188" s="6">
        <v>60078</v>
      </c>
      <c r="B188" s="4" t="s">
        <v>216</v>
      </c>
    </row>
    <row r="189" spans="1:2" s="5" customFormat="1" x14ac:dyDescent="0.2">
      <c r="A189" s="6">
        <v>60079</v>
      </c>
      <c r="B189" s="4" t="s">
        <v>217</v>
      </c>
    </row>
    <row r="190" spans="1:2" s="5" customFormat="1" x14ac:dyDescent="0.2">
      <c r="A190" s="6">
        <v>60080</v>
      </c>
      <c r="B190" s="4" t="s">
        <v>218</v>
      </c>
    </row>
    <row r="191" spans="1:2" s="5" customFormat="1" x14ac:dyDescent="0.2">
      <c r="A191" s="6">
        <v>60093</v>
      </c>
      <c r="B191" s="4" t="s">
        <v>219</v>
      </c>
    </row>
    <row r="192" spans="1:2" s="5" customFormat="1" x14ac:dyDescent="0.2">
      <c r="A192" s="6">
        <v>60094</v>
      </c>
      <c r="B192" s="4" t="s">
        <v>220</v>
      </c>
    </row>
    <row r="193" spans="1:2" s="5" customFormat="1" x14ac:dyDescent="0.2">
      <c r="A193" s="6">
        <v>60095</v>
      </c>
      <c r="B193" s="4" t="s">
        <v>12</v>
      </c>
    </row>
    <row r="194" spans="1:2" s="5" customFormat="1" x14ac:dyDescent="0.2">
      <c r="A194" s="6">
        <v>63001</v>
      </c>
      <c r="B194" s="4" t="s">
        <v>90</v>
      </c>
    </row>
    <row r="195" spans="1:2" s="5" customFormat="1" x14ac:dyDescent="0.2">
      <c r="A195" s="6">
        <v>63002</v>
      </c>
      <c r="B195" s="4" t="s">
        <v>287</v>
      </c>
    </row>
    <row r="196" spans="1:2" s="5" customFormat="1" x14ac:dyDescent="0.2">
      <c r="A196" s="6">
        <v>63003</v>
      </c>
      <c r="B196" s="4" t="s">
        <v>94</v>
      </c>
    </row>
    <row r="197" spans="1:2" s="5" customFormat="1" x14ac:dyDescent="0.2">
      <c r="A197" s="6">
        <v>63078</v>
      </c>
      <c r="B197" s="4" t="s">
        <v>216</v>
      </c>
    </row>
    <row r="198" spans="1:2" s="5" customFormat="1" x14ac:dyDescent="0.2">
      <c r="A198" s="6">
        <v>63079</v>
      </c>
      <c r="B198" s="4" t="s">
        <v>217</v>
      </c>
    </row>
    <row r="199" spans="1:2" s="5" customFormat="1" x14ac:dyDescent="0.2">
      <c r="A199" s="6">
        <v>63080</v>
      </c>
      <c r="B199" s="4" t="s">
        <v>218</v>
      </c>
    </row>
    <row r="200" spans="1:2" s="5" customFormat="1" x14ac:dyDescent="0.2">
      <c r="A200" s="6">
        <v>63093</v>
      </c>
      <c r="B200" s="4" t="s">
        <v>219</v>
      </c>
    </row>
    <row r="201" spans="1:2" s="5" customFormat="1" x14ac:dyDescent="0.2">
      <c r="A201" s="6">
        <v>63094</v>
      </c>
      <c r="B201" s="4" t="s">
        <v>220</v>
      </c>
    </row>
    <row r="202" spans="1:2" s="5" customFormat="1" x14ac:dyDescent="0.2">
      <c r="A202" s="6">
        <v>63095</v>
      </c>
      <c r="B202" s="4" t="s">
        <v>12</v>
      </c>
    </row>
    <row r="203" spans="1:2" s="5" customFormat="1" x14ac:dyDescent="0.2">
      <c r="A203" s="6">
        <v>70001</v>
      </c>
      <c r="B203" s="4" t="s">
        <v>288</v>
      </c>
    </row>
    <row r="204" spans="1:2" s="5" customFormat="1" x14ac:dyDescent="0.2">
      <c r="A204" s="6">
        <v>70004</v>
      </c>
      <c r="B204" s="4" t="s">
        <v>289</v>
      </c>
    </row>
    <row r="205" spans="1:2" s="5" customFormat="1" x14ac:dyDescent="0.2">
      <c r="A205" s="6">
        <v>70005</v>
      </c>
      <c r="B205" s="4" t="s">
        <v>98</v>
      </c>
    </row>
    <row r="206" spans="1:2" s="5" customFormat="1" x14ac:dyDescent="0.2">
      <c r="A206" s="6">
        <v>70012</v>
      </c>
      <c r="B206" s="4" t="s">
        <v>290</v>
      </c>
    </row>
    <row r="207" spans="1:2" s="15" customFormat="1" x14ac:dyDescent="0.2">
      <c r="A207" s="13">
        <v>70013</v>
      </c>
      <c r="B207" s="14" t="s">
        <v>291</v>
      </c>
    </row>
    <row r="208" spans="1:2" s="5" customFormat="1" x14ac:dyDescent="0.2">
      <c r="A208" s="6">
        <v>70014</v>
      </c>
      <c r="B208" s="4" t="s">
        <v>292</v>
      </c>
    </row>
    <row r="209" spans="1:2" s="5" customFormat="1" x14ac:dyDescent="0.2">
      <c r="A209" s="6">
        <v>70015</v>
      </c>
      <c r="B209" s="4" t="s">
        <v>293</v>
      </c>
    </row>
    <row r="210" spans="1:2" s="12" customFormat="1" x14ac:dyDescent="0.2">
      <c r="A210" s="10">
        <v>70016</v>
      </c>
      <c r="B210" s="11" t="s">
        <v>203</v>
      </c>
    </row>
    <row r="211" spans="1:2" s="5" customFormat="1" x14ac:dyDescent="0.2">
      <c r="A211" s="6">
        <v>70017</v>
      </c>
      <c r="B211" s="4" t="s">
        <v>294</v>
      </c>
    </row>
    <row r="212" spans="1:2" s="5" customFormat="1" x14ac:dyDescent="0.2">
      <c r="A212" s="6">
        <v>70020</v>
      </c>
      <c r="B212" s="4" t="s">
        <v>295</v>
      </c>
    </row>
    <row r="213" spans="1:2" s="5" customFormat="1" x14ac:dyDescent="0.2">
      <c r="A213" s="6">
        <v>70021</v>
      </c>
      <c r="B213" s="4" t="s">
        <v>296</v>
      </c>
    </row>
    <row r="214" spans="1:2" s="5" customFormat="1" x14ac:dyDescent="0.2">
      <c r="A214" s="6">
        <v>70022</v>
      </c>
      <c r="B214" s="4" t="s">
        <v>297</v>
      </c>
    </row>
    <row r="215" spans="1:2" s="5" customFormat="1" x14ac:dyDescent="0.2">
      <c r="A215" s="6">
        <v>70023</v>
      </c>
      <c r="B215" s="4" t="s">
        <v>298</v>
      </c>
    </row>
    <row r="216" spans="1:2" s="5" customFormat="1" x14ac:dyDescent="0.2">
      <c r="A216" s="6">
        <v>70078</v>
      </c>
      <c r="B216" s="4" t="s">
        <v>216</v>
      </c>
    </row>
    <row r="217" spans="1:2" s="5" customFormat="1" x14ac:dyDescent="0.2">
      <c r="A217" s="6">
        <v>70079</v>
      </c>
      <c r="B217" s="4" t="s">
        <v>217</v>
      </c>
    </row>
    <row r="218" spans="1:2" s="5" customFormat="1" x14ac:dyDescent="0.2">
      <c r="A218" s="6">
        <v>70080</v>
      </c>
      <c r="B218" s="4" t="s">
        <v>218</v>
      </c>
    </row>
    <row r="219" spans="1:2" s="5" customFormat="1" x14ac:dyDescent="0.2">
      <c r="A219" s="6">
        <v>70093</v>
      </c>
      <c r="B219" s="4" t="s">
        <v>219</v>
      </c>
    </row>
    <row r="220" spans="1:2" s="5" customFormat="1" x14ac:dyDescent="0.2">
      <c r="A220" s="6">
        <v>70094</v>
      </c>
      <c r="B220" s="4" t="s">
        <v>220</v>
      </c>
    </row>
    <row r="221" spans="1:2" s="5" customFormat="1" x14ac:dyDescent="0.2">
      <c r="A221" s="6">
        <v>70095</v>
      </c>
      <c r="B221" s="4" t="s">
        <v>12</v>
      </c>
    </row>
    <row r="222" spans="1:2" s="5" customFormat="1" x14ac:dyDescent="0.2">
      <c r="A222" s="6">
        <v>71001</v>
      </c>
      <c r="B222" s="4" t="s">
        <v>299</v>
      </c>
    </row>
    <row r="223" spans="1:2" s="5" customFormat="1" x14ac:dyDescent="0.2">
      <c r="A223" s="6">
        <v>71002</v>
      </c>
      <c r="B223" s="4" t="s">
        <v>300</v>
      </c>
    </row>
    <row r="224" spans="1:2" s="5" customFormat="1" x14ac:dyDescent="0.2">
      <c r="A224" s="6">
        <v>71003</v>
      </c>
      <c r="B224" s="4" t="s">
        <v>102</v>
      </c>
    </row>
    <row r="225" spans="1:2" s="5" customFormat="1" x14ac:dyDescent="0.2">
      <c r="A225" s="6">
        <v>71004</v>
      </c>
      <c r="B225" s="4" t="s">
        <v>301</v>
      </c>
    </row>
    <row r="226" spans="1:2" s="5" customFormat="1" x14ac:dyDescent="0.2">
      <c r="A226" s="6">
        <v>71005</v>
      </c>
      <c r="B226" s="4" t="s">
        <v>103</v>
      </c>
    </row>
    <row r="227" spans="1:2" s="5" customFormat="1" x14ac:dyDescent="0.2">
      <c r="A227" s="6">
        <v>71012</v>
      </c>
      <c r="B227" s="4" t="s">
        <v>302</v>
      </c>
    </row>
    <row r="228" spans="1:2" s="5" customFormat="1" x14ac:dyDescent="0.2">
      <c r="A228" s="6">
        <v>71013</v>
      </c>
      <c r="B228" s="4" t="s">
        <v>104</v>
      </c>
    </row>
    <row r="229" spans="1:2" s="5" customFormat="1" x14ac:dyDescent="0.2">
      <c r="A229" s="6">
        <v>71014</v>
      </c>
      <c r="B229" s="4" t="s">
        <v>105</v>
      </c>
    </row>
    <row r="230" spans="1:2" s="5" customFormat="1" x14ac:dyDescent="0.2">
      <c r="A230" s="6">
        <v>71015</v>
      </c>
      <c r="B230" s="4" t="s">
        <v>303</v>
      </c>
    </row>
    <row r="231" spans="1:2" s="5" customFormat="1" x14ac:dyDescent="0.2">
      <c r="A231" s="6">
        <v>71016</v>
      </c>
      <c r="B231" s="4" t="s">
        <v>304</v>
      </c>
    </row>
    <row r="232" spans="1:2" s="5" customFormat="1" x14ac:dyDescent="0.2">
      <c r="A232" s="6">
        <v>71017</v>
      </c>
      <c r="B232" s="4" t="s">
        <v>305</v>
      </c>
    </row>
    <row r="233" spans="1:2" s="5" customFormat="1" x14ac:dyDescent="0.2">
      <c r="A233" s="6">
        <v>71018</v>
      </c>
      <c r="B233" s="4" t="s">
        <v>306</v>
      </c>
    </row>
    <row r="234" spans="1:2" s="5" customFormat="1" x14ac:dyDescent="0.2">
      <c r="A234" s="6">
        <v>71019</v>
      </c>
      <c r="B234" s="4" t="s">
        <v>307</v>
      </c>
    </row>
    <row r="235" spans="1:2" s="5" customFormat="1" x14ac:dyDescent="0.2">
      <c r="A235" s="6">
        <v>71020</v>
      </c>
      <c r="B235" s="4" t="s">
        <v>308</v>
      </c>
    </row>
    <row r="236" spans="1:2" s="5" customFormat="1" x14ac:dyDescent="0.2">
      <c r="A236" s="6">
        <v>71021</v>
      </c>
      <c r="B236" s="4" t="s">
        <v>309</v>
      </c>
    </row>
    <row r="237" spans="1:2" s="5" customFormat="1" x14ac:dyDescent="0.2">
      <c r="A237" s="6">
        <v>71030</v>
      </c>
      <c r="B237" s="4" t="s">
        <v>310</v>
      </c>
    </row>
    <row r="238" spans="1:2" s="5" customFormat="1" x14ac:dyDescent="0.2">
      <c r="A238" s="6">
        <v>71031</v>
      </c>
      <c r="B238" s="4" t="s">
        <v>311</v>
      </c>
    </row>
    <row r="239" spans="1:2" s="15" customFormat="1" x14ac:dyDescent="0.2">
      <c r="A239" s="13">
        <v>71032</v>
      </c>
      <c r="B239" s="14" t="s">
        <v>312</v>
      </c>
    </row>
    <row r="240" spans="1:2" s="5" customFormat="1" x14ac:dyDescent="0.2">
      <c r="A240" s="6">
        <v>71035</v>
      </c>
      <c r="B240" s="4" t="s">
        <v>313</v>
      </c>
    </row>
    <row r="241" spans="1:2" s="5" customFormat="1" x14ac:dyDescent="0.2">
      <c r="A241" s="6">
        <v>71078</v>
      </c>
      <c r="B241" s="4" t="s">
        <v>216</v>
      </c>
    </row>
    <row r="242" spans="1:2" s="5" customFormat="1" x14ac:dyDescent="0.2">
      <c r="A242" s="6">
        <v>71079</v>
      </c>
      <c r="B242" s="4" t="s">
        <v>217</v>
      </c>
    </row>
    <row r="243" spans="1:2" s="5" customFormat="1" x14ac:dyDescent="0.2">
      <c r="A243" s="6">
        <v>71080</v>
      </c>
      <c r="B243" s="4" t="s">
        <v>218</v>
      </c>
    </row>
    <row r="244" spans="1:2" s="5" customFormat="1" x14ac:dyDescent="0.2">
      <c r="A244" s="6">
        <v>71093</v>
      </c>
      <c r="B244" s="4" t="s">
        <v>219</v>
      </c>
    </row>
    <row r="245" spans="1:2" s="5" customFormat="1" x14ac:dyDescent="0.2">
      <c r="A245" s="6">
        <v>71094</v>
      </c>
      <c r="B245" s="4" t="s">
        <v>220</v>
      </c>
    </row>
    <row r="246" spans="1:2" s="5" customFormat="1" x14ac:dyDescent="0.2">
      <c r="A246" s="6">
        <v>71095</v>
      </c>
      <c r="B246" s="4" t="s">
        <v>12</v>
      </c>
    </row>
    <row r="247" spans="1:2" s="5" customFormat="1" x14ac:dyDescent="0.2">
      <c r="A247" s="6">
        <v>72001</v>
      </c>
      <c r="B247" s="4" t="s">
        <v>315</v>
      </c>
    </row>
    <row r="248" spans="1:2" s="5" customFormat="1" x14ac:dyDescent="0.2">
      <c r="A248" s="6">
        <v>72002</v>
      </c>
      <c r="B248" s="4" t="s">
        <v>316</v>
      </c>
    </row>
    <row r="249" spans="1:2" s="5" customFormat="1" x14ac:dyDescent="0.2">
      <c r="A249" s="6">
        <v>72079</v>
      </c>
      <c r="B249" s="4" t="s">
        <v>217</v>
      </c>
    </row>
    <row r="250" spans="1:2" s="5" customFormat="1" x14ac:dyDescent="0.2">
      <c r="A250" s="6">
        <v>72080</v>
      </c>
      <c r="B250" s="4" t="s">
        <v>218</v>
      </c>
    </row>
    <row r="251" spans="1:2" s="5" customFormat="1" x14ac:dyDescent="0.2">
      <c r="A251" s="6">
        <v>72093</v>
      </c>
      <c r="B251" s="4" t="s">
        <v>219</v>
      </c>
    </row>
    <row r="252" spans="1:2" s="5" customFormat="1" x14ac:dyDescent="0.2">
      <c r="A252" s="6">
        <v>72094</v>
      </c>
      <c r="B252" s="4" t="s">
        <v>220</v>
      </c>
    </row>
    <row r="253" spans="1:2" s="5" customFormat="1" x14ac:dyDescent="0.2">
      <c r="A253" s="6">
        <v>72095</v>
      </c>
      <c r="B253" s="4" t="s">
        <v>12</v>
      </c>
    </row>
    <row r="254" spans="1:2" s="5" customFormat="1" x14ac:dyDescent="0.2">
      <c r="A254" s="6">
        <v>73001</v>
      </c>
      <c r="B254" s="4" t="s">
        <v>317</v>
      </c>
    </row>
    <row r="255" spans="1:2" s="5" customFormat="1" x14ac:dyDescent="0.2">
      <c r="A255" s="6">
        <v>73002</v>
      </c>
      <c r="B255" s="4" t="s">
        <v>318</v>
      </c>
    </row>
    <row r="256" spans="1:2" s="5" customFormat="1" x14ac:dyDescent="0.2">
      <c r="A256" s="6">
        <v>73003</v>
      </c>
      <c r="B256" s="4" t="s">
        <v>319</v>
      </c>
    </row>
    <row r="257" spans="1:2" s="5" customFormat="1" x14ac:dyDescent="0.2">
      <c r="A257" s="6">
        <v>73005</v>
      </c>
      <c r="B257" s="4" t="s">
        <v>320</v>
      </c>
    </row>
    <row r="258" spans="1:2" s="5" customFormat="1" x14ac:dyDescent="0.2">
      <c r="A258" s="6">
        <v>73006</v>
      </c>
      <c r="B258" s="4" t="s">
        <v>321</v>
      </c>
    </row>
    <row r="259" spans="1:2" s="5" customFormat="1" x14ac:dyDescent="0.2">
      <c r="A259" s="6">
        <v>73007</v>
      </c>
      <c r="B259" s="4" t="s">
        <v>322</v>
      </c>
    </row>
    <row r="260" spans="1:2" s="5" customFormat="1" x14ac:dyDescent="0.2">
      <c r="A260" s="6">
        <v>73008</v>
      </c>
      <c r="B260" s="4" t="s">
        <v>323</v>
      </c>
    </row>
    <row r="261" spans="1:2" s="5" customFormat="1" x14ac:dyDescent="0.2">
      <c r="A261" s="6">
        <v>73009</v>
      </c>
      <c r="B261" s="4" t="s">
        <v>324</v>
      </c>
    </row>
    <row r="262" spans="1:2" s="5" customFormat="1" x14ac:dyDescent="0.2">
      <c r="A262" s="6">
        <v>73010</v>
      </c>
      <c r="B262" s="4" t="s">
        <v>325</v>
      </c>
    </row>
    <row r="263" spans="1:2" s="5" customFormat="1" x14ac:dyDescent="0.2">
      <c r="A263" s="6">
        <v>73011</v>
      </c>
      <c r="B263" s="4" t="s">
        <v>326</v>
      </c>
    </row>
    <row r="264" spans="1:2" s="5" customFormat="1" x14ac:dyDescent="0.2">
      <c r="A264" s="6">
        <v>73079</v>
      </c>
      <c r="B264" s="4" t="s">
        <v>217</v>
      </c>
    </row>
    <row r="265" spans="1:2" s="5" customFormat="1" x14ac:dyDescent="0.2">
      <c r="A265" s="6">
        <v>73093</v>
      </c>
      <c r="B265" s="4" t="s">
        <v>219</v>
      </c>
    </row>
    <row r="266" spans="1:2" s="5" customFormat="1" x14ac:dyDescent="0.2">
      <c r="A266" s="6">
        <v>73094</v>
      </c>
      <c r="B266" s="4" t="s">
        <v>220</v>
      </c>
    </row>
    <row r="267" spans="1:2" s="5" customFormat="1" x14ac:dyDescent="0.2">
      <c r="A267" s="6">
        <v>73095</v>
      </c>
      <c r="B267" s="4" t="s">
        <v>12</v>
      </c>
    </row>
    <row r="268" spans="1:2" s="5" customFormat="1" x14ac:dyDescent="0.2">
      <c r="A268" s="6">
        <v>75001</v>
      </c>
      <c r="B268" s="4" t="s">
        <v>107</v>
      </c>
    </row>
    <row r="269" spans="1:2" s="5" customFormat="1" x14ac:dyDescent="0.2">
      <c r="A269" s="6">
        <v>75002</v>
      </c>
      <c r="B269" s="4" t="s">
        <v>327</v>
      </c>
    </row>
    <row r="270" spans="1:2" s="5" customFormat="1" x14ac:dyDescent="0.2">
      <c r="A270" s="6">
        <v>75003</v>
      </c>
      <c r="B270" s="4" t="s">
        <v>328</v>
      </c>
    </row>
    <row r="271" spans="1:2" s="5" customFormat="1" x14ac:dyDescent="0.2">
      <c r="A271" s="6">
        <v>75004</v>
      </c>
      <c r="B271" s="4" t="s">
        <v>203</v>
      </c>
    </row>
    <row r="272" spans="1:2" s="5" customFormat="1" x14ac:dyDescent="0.2">
      <c r="A272" s="6">
        <v>75006</v>
      </c>
      <c r="B272" s="4" t="s">
        <v>329</v>
      </c>
    </row>
    <row r="273" spans="1:2" s="5" customFormat="1" x14ac:dyDescent="0.2">
      <c r="A273" s="6">
        <v>75007</v>
      </c>
      <c r="B273" s="4" t="s">
        <v>330</v>
      </c>
    </row>
    <row r="274" spans="1:2" s="5" customFormat="1" x14ac:dyDescent="0.2">
      <c r="A274" s="6">
        <v>75008</v>
      </c>
      <c r="B274" s="4" t="s">
        <v>331</v>
      </c>
    </row>
    <row r="275" spans="1:2" s="5" customFormat="1" x14ac:dyDescent="0.2">
      <c r="A275" s="6">
        <v>75009</v>
      </c>
      <c r="B275" s="4" t="s">
        <v>332</v>
      </c>
    </row>
    <row r="276" spans="1:2" s="5" customFormat="1" x14ac:dyDescent="0.2">
      <c r="A276" s="6">
        <v>75010</v>
      </c>
      <c r="B276" s="4" t="s">
        <v>333</v>
      </c>
    </row>
    <row r="277" spans="1:2" s="5" customFormat="1" x14ac:dyDescent="0.2">
      <c r="A277" s="6">
        <v>75011</v>
      </c>
      <c r="B277" s="4" t="s">
        <v>108</v>
      </c>
    </row>
    <row r="278" spans="1:2" s="5" customFormat="1" x14ac:dyDescent="0.2">
      <c r="A278" s="6">
        <v>75013</v>
      </c>
      <c r="B278" s="4" t="s">
        <v>334</v>
      </c>
    </row>
    <row r="279" spans="1:2" s="5" customFormat="1" x14ac:dyDescent="0.2">
      <c r="A279" s="6">
        <v>75014</v>
      </c>
      <c r="B279" s="4" t="s">
        <v>335</v>
      </c>
    </row>
    <row r="280" spans="1:2" s="5" customFormat="1" x14ac:dyDescent="0.2">
      <c r="A280" s="6">
        <v>75015</v>
      </c>
      <c r="B280" s="4" t="s">
        <v>336</v>
      </c>
    </row>
    <row r="281" spans="1:2" s="5" customFormat="1" x14ac:dyDescent="0.2">
      <c r="A281" s="6">
        <v>75016</v>
      </c>
      <c r="B281" s="4" t="s">
        <v>337</v>
      </c>
    </row>
    <row r="282" spans="1:2" s="5" customFormat="1" x14ac:dyDescent="0.2">
      <c r="A282" s="6">
        <v>75017</v>
      </c>
      <c r="B282" s="4" t="s">
        <v>109</v>
      </c>
    </row>
    <row r="283" spans="1:2" s="5" customFormat="1" x14ac:dyDescent="0.2">
      <c r="A283" s="6">
        <v>75018</v>
      </c>
      <c r="B283" s="4" t="s">
        <v>24</v>
      </c>
    </row>
    <row r="284" spans="1:2" s="5" customFormat="1" x14ac:dyDescent="0.2">
      <c r="A284" s="6">
        <v>75019</v>
      </c>
      <c r="B284" s="4" t="s">
        <v>338</v>
      </c>
    </row>
    <row r="285" spans="1:2" s="5" customFormat="1" x14ac:dyDescent="0.2">
      <c r="A285" s="6">
        <v>75020</v>
      </c>
      <c r="B285" s="4" t="s">
        <v>339</v>
      </c>
    </row>
    <row r="286" spans="1:2" s="5" customFormat="1" x14ac:dyDescent="0.2">
      <c r="A286" s="6">
        <v>75022</v>
      </c>
      <c r="B286" s="4" t="s">
        <v>340</v>
      </c>
    </row>
    <row r="287" spans="1:2" s="5" customFormat="1" x14ac:dyDescent="0.2">
      <c r="A287" s="6">
        <v>75023</v>
      </c>
      <c r="B287" s="4" t="s">
        <v>341</v>
      </c>
    </row>
    <row r="288" spans="1:2" s="5" customFormat="1" x14ac:dyDescent="0.2">
      <c r="A288" s="6">
        <v>75045</v>
      </c>
      <c r="B288" s="4" t="s">
        <v>342</v>
      </c>
    </row>
    <row r="289" spans="1:2" s="5" customFormat="1" x14ac:dyDescent="0.2">
      <c r="A289" s="6">
        <v>75046</v>
      </c>
      <c r="B289" s="4" t="s">
        <v>114</v>
      </c>
    </row>
    <row r="290" spans="1:2" s="5" customFormat="1" x14ac:dyDescent="0.2">
      <c r="A290" s="6">
        <v>75051</v>
      </c>
      <c r="B290" s="4" t="s">
        <v>343</v>
      </c>
    </row>
    <row r="291" spans="1:2" s="5" customFormat="1" x14ac:dyDescent="0.2">
      <c r="A291" s="6">
        <v>75052</v>
      </c>
      <c r="B291" s="4" t="s">
        <v>344</v>
      </c>
    </row>
    <row r="292" spans="1:2" s="5" customFormat="1" x14ac:dyDescent="0.2">
      <c r="A292" s="6">
        <v>75053</v>
      </c>
      <c r="B292" s="4" t="s">
        <v>345</v>
      </c>
    </row>
    <row r="293" spans="1:2" s="5" customFormat="1" x14ac:dyDescent="0.2">
      <c r="A293" s="6">
        <v>75054</v>
      </c>
      <c r="B293" s="4" t="s">
        <v>346</v>
      </c>
    </row>
    <row r="294" spans="1:2" s="5" customFormat="1" x14ac:dyDescent="0.2">
      <c r="A294" s="6">
        <v>75055</v>
      </c>
      <c r="B294" s="4" t="s">
        <v>347</v>
      </c>
    </row>
    <row r="295" spans="1:2" s="5" customFormat="1" x14ac:dyDescent="0.2">
      <c r="A295" s="6">
        <v>75056</v>
      </c>
      <c r="B295" s="4" t="s">
        <v>348</v>
      </c>
    </row>
    <row r="296" spans="1:2" s="5" customFormat="1" x14ac:dyDescent="0.2">
      <c r="A296" s="6">
        <v>75057</v>
      </c>
      <c r="B296" s="4" t="s">
        <v>349</v>
      </c>
    </row>
    <row r="297" spans="1:2" s="5" customFormat="1" x14ac:dyDescent="0.2">
      <c r="A297" s="6">
        <v>75058</v>
      </c>
      <c r="B297" s="4" t="s">
        <v>350</v>
      </c>
    </row>
    <row r="298" spans="1:2" s="5" customFormat="1" x14ac:dyDescent="0.2">
      <c r="A298" s="6">
        <v>75059</v>
      </c>
      <c r="B298" s="4" t="s">
        <v>351</v>
      </c>
    </row>
    <row r="299" spans="1:2" s="5" customFormat="1" x14ac:dyDescent="0.2">
      <c r="A299" s="6">
        <v>75060</v>
      </c>
      <c r="B299" s="4" t="s">
        <v>203</v>
      </c>
    </row>
    <row r="300" spans="1:2" s="5" customFormat="1" x14ac:dyDescent="0.2">
      <c r="A300" s="6">
        <v>75061</v>
      </c>
      <c r="B300" s="4" t="s">
        <v>352</v>
      </c>
    </row>
    <row r="301" spans="1:2" s="5" customFormat="1" x14ac:dyDescent="0.2">
      <c r="A301" s="6">
        <v>75062</v>
      </c>
      <c r="B301" s="4" t="s">
        <v>353</v>
      </c>
    </row>
    <row r="302" spans="1:2" s="5" customFormat="1" x14ac:dyDescent="0.2">
      <c r="A302" s="6">
        <v>75063</v>
      </c>
      <c r="B302" s="4" t="s">
        <v>354</v>
      </c>
    </row>
    <row r="303" spans="1:2" s="5" customFormat="1" x14ac:dyDescent="0.2">
      <c r="A303" s="6">
        <v>75065</v>
      </c>
      <c r="B303" s="4" t="s">
        <v>355</v>
      </c>
    </row>
    <row r="304" spans="1:2" s="5" customFormat="1" x14ac:dyDescent="0.2">
      <c r="A304" s="6">
        <v>75066</v>
      </c>
      <c r="B304" s="4" t="s">
        <v>203</v>
      </c>
    </row>
    <row r="305" spans="1:2" s="5" customFormat="1" x14ac:dyDescent="0.2">
      <c r="A305" s="6">
        <v>75067</v>
      </c>
      <c r="B305" s="4" t="s">
        <v>203</v>
      </c>
    </row>
    <row r="306" spans="1:2" s="5" customFormat="1" x14ac:dyDescent="0.2">
      <c r="A306" s="6">
        <v>75068</v>
      </c>
      <c r="B306" s="4" t="s">
        <v>356</v>
      </c>
    </row>
    <row r="307" spans="1:2" s="12" customFormat="1" x14ac:dyDescent="0.2">
      <c r="A307" s="10">
        <v>75069</v>
      </c>
      <c r="B307" s="11" t="s">
        <v>925</v>
      </c>
    </row>
    <row r="308" spans="1:2" s="5" customFormat="1" x14ac:dyDescent="0.2">
      <c r="A308" s="6">
        <v>75070</v>
      </c>
      <c r="B308" s="4" t="s">
        <v>357</v>
      </c>
    </row>
    <row r="309" spans="1:2" s="5" customFormat="1" x14ac:dyDescent="0.2">
      <c r="A309" s="6">
        <v>75071</v>
      </c>
      <c r="B309" s="4" t="s">
        <v>115</v>
      </c>
    </row>
    <row r="310" spans="1:2" s="5" customFormat="1" x14ac:dyDescent="0.2">
      <c r="A310" s="6">
        <v>75072</v>
      </c>
      <c r="B310" s="4" t="s">
        <v>358</v>
      </c>
    </row>
    <row r="311" spans="1:2" s="5" customFormat="1" x14ac:dyDescent="0.2">
      <c r="A311" s="6">
        <v>75073</v>
      </c>
      <c r="B311" s="4" t="s">
        <v>359</v>
      </c>
    </row>
    <row r="312" spans="1:2" s="5" customFormat="1" x14ac:dyDescent="0.2">
      <c r="A312" s="6">
        <v>75074</v>
      </c>
      <c r="B312" s="4" t="s">
        <v>360</v>
      </c>
    </row>
    <row r="313" spans="1:2" s="5" customFormat="1" x14ac:dyDescent="0.2">
      <c r="A313" s="6">
        <v>75075</v>
      </c>
      <c r="B313" s="4" t="s">
        <v>116</v>
      </c>
    </row>
    <row r="314" spans="1:2" s="5" customFormat="1" x14ac:dyDescent="0.2">
      <c r="A314" s="6">
        <v>75076</v>
      </c>
      <c r="B314" s="4" t="s">
        <v>361</v>
      </c>
    </row>
    <row r="315" spans="1:2" s="5" customFormat="1" x14ac:dyDescent="0.2">
      <c r="A315" s="6">
        <v>75077</v>
      </c>
      <c r="B315" s="4" t="s">
        <v>362</v>
      </c>
    </row>
    <row r="316" spans="1:2" s="5" customFormat="1" x14ac:dyDescent="0.2">
      <c r="A316" s="6">
        <v>75078</v>
      </c>
      <c r="B316" s="4" t="s">
        <v>216</v>
      </c>
    </row>
    <row r="317" spans="1:2" s="5" customFormat="1" x14ac:dyDescent="0.2">
      <c r="A317" s="6">
        <v>75079</v>
      </c>
      <c r="B317" s="4" t="s">
        <v>217</v>
      </c>
    </row>
    <row r="318" spans="1:2" s="5" customFormat="1" x14ac:dyDescent="0.2">
      <c r="A318" s="6">
        <v>75080</v>
      </c>
      <c r="B318" s="4" t="s">
        <v>218</v>
      </c>
    </row>
    <row r="319" spans="1:2" s="5" customFormat="1" x14ac:dyDescent="0.2">
      <c r="A319" s="6">
        <v>75093</v>
      </c>
      <c r="B319" s="4" t="s">
        <v>219</v>
      </c>
    </row>
    <row r="320" spans="1:2" s="5" customFormat="1" x14ac:dyDescent="0.2">
      <c r="A320" s="6">
        <v>75094</v>
      </c>
      <c r="B320" s="4" t="s">
        <v>220</v>
      </c>
    </row>
    <row r="321" spans="1:2" s="5" customFormat="1" x14ac:dyDescent="0.2">
      <c r="A321" s="6">
        <v>75095</v>
      </c>
      <c r="B321" s="4" t="s">
        <v>12</v>
      </c>
    </row>
    <row r="322" spans="1:2" s="5" customFormat="1" x14ac:dyDescent="0.2">
      <c r="A322" s="6">
        <v>75101</v>
      </c>
      <c r="B322" s="4" t="s">
        <v>363</v>
      </c>
    </row>
    <row r="323" spans="1:2" s="5" customFormat="1" x14ac:dyDescent="0.2">
      <c r="A323" s="6">
        <v>75102</v>
      </c>
      <c r="B323" s="4" t="s">
        <v>364</v>
      </c>
    </row>
    <row r="324" spans="1:2" s="5" customFormat="1" x14ac:dyDescent="0.2">
      <c r="A324" s="6">
        <v>75103</v>
      </c>
      <c r="B324" s="4" t="s">
        <v>365</v>
      </c>
    </row>
    <row r="325" spans="1:2" s="5" customFormat="1" x14ac:dyDescent="0.2">
      <c r="A325" s="6">
        <v>75104</v>
      </c>
      <c r="B325" s="4" t="s">
        <v>366</v>
      </c>
    </row>
    <row r="326" spans="1:2" s="5" customFormat="1" x14ac:dyDescent="0.2">
      <c r="A326" s="6">
        <v>75105</v>
      </c>
      <c r="B326" s="4" t="s">
        <v>367</v>
      </c>
    </row>
    <row r="327" spans="1:2" s="5" customFormat="1" x14ac:dyDescent="0.2">
      <c r="A327" s="6">
        <v>75106</v>
      </c>
      <c r="B327" s="4" t="s">
        <v>368</v>
      </c>
    </row>
    <row r="328" spans="1:2" s="5" customFormat="1" x14ac:dyDescent="0.2">
      <c r="A328" s="6">
        <v>75107</v>
      </c>
      <c r="B328" s="4" t="s">
        <v>343</v>
      </c>
    </row>
    <row r="329" spans="1:2" s="5" customFormat="1" x14ac:dyDescent="0.2">
      <c r="A329" s="6">
        <v>75108</v>
      </c>
      <c r="B329" s="4" t="s">
        <v>344</v>
      </c>
    </row>
    <row r="330" spans="1:2" s="5" customFormat="1" x14ac:dyDescent="0.2">
      <c r="A330" s="6">
        <v>75109</v>
      </c>
      <c r="B330" s="4" t="s">
        <v>345</v>
      </c>
    </row>
    <row r="331" spans="1:2" s="5" customFormat="1" x14ac:dyDescent="0.2">
      <c r="A331" s="6">
        <v>75110</v>
      </c>
      <c r="B331" s="4" t="s">
        <v>346</v>
      </c>
    </row>
    <row r="332" spans="1:2" s="5" customFormat="1" x14ac:dyDescent="0.2">
      <c r="A332" s="6">
        <v>75112</v>
      </c>
      <c r="B332" s="4" t="s">
        <v>369</v>
      </c>
    </row>
    <row r="333" spans="1:2" s="5" customFormat="1" x14ac:dyDescent="0.2">
      <c r="A333" s="6">
        <v>75113</v>
      </c>
      <c r="B333" s="4" t="s">
        <v>347</v>
      </c>
    </row>
    <row r="334" spans="1:2" s="5" customFormat="1" x14ac:dyDescent="0.2">
      <c r="A334" s="6">
        <v>75178</v>
      </c>
      <c r="B334" s="4" t="s">
        <v>216</v>
      </c>
    </row>
    <row r="335" spans="1:2" s="5" customFormat="1" x14ac:dyDescent="0.2">
      <c r="A335" s="6">
        <v>75179</v>
      </c>
      <c r="B335" s="4" t="s">
        <v>217</v>
      </c>
    </row>
    <row r="336" spans="1:2" s="5" customFormat="1" x14ac:dyDescent="0.2">
      <c r="A336" s="6">
        <v>75080</v>
      </c>
      <c r="B336" s="4" t="s">
        <v>218</v>
      </c>
    </row>
    <row r="337" spans="1:2" s="5" customFormat="1" x14ac:dyDescent="0.2">
      <c r="A337" s="6">
        <v>75193</v>
      </c>
      <c r="B337" s="4" t="s">
        <v>219</v>
      </c>
    </row>
    <row r="338" spans="1:2" s="5" customFormat="1" x14ac:dyDescent="0.2">
      <c r="A338" s="6">
        <v>75194</v>
      </c>
      <c r="B338" s="4" t="s">
        <v>220</v>
      </c>
    </row>
    <row r="339" spans="1:2" s="5" customFormat="1" x14ac:dyDescent="0.2">
      <c r="A339" s="6">
        <v>75195</v>
      </c>
      <c r="B339" s="4" t="s">
        <v>12</v>
      </c>
    </row>
    <row r="340" spans="1:2" s="5" customFormat="1" x14ac:dyDescent="0.2">
      <c r="A340" s="6">
        <v>75201</v>
      </c>
      <c r="B340" s="4" t="s">
        <v>371</v>
      </c>
    </row>
    <row r="341" spans="1:2" s="5" customFormat="1" x14ac:dyDescent="0.2">
      <c r="A341" s="6">
        <v>75202</v>
      </c>
      <c r="B341" s="4" t="s">
        <v>372</v>
      </c>
    </row>
    <row r="342" spans="1:2" s="5" customFormat="1" x14ac:dyDescent="0.2">
      <c r="A342" s="6">
        <v>75203</v>
      </c>
      <c r="B342" s="4" t="s">
        <v>373</v>
      </c>
    </row>
    <row r="343" spans="1:2" s="5" customFormat="1" x14ac:dyDescent="0.2">
      <c r="A343" s="6">
        <v>75204</v>
      </c>
      <c r="B343" s="4" t="s">
        <v>374</v>
      </c>
    </row>
    <row r="344" spans="1:2" s="5" customFormat="1" x14ac:dyDescent="0.2">
      <c r="A344" s="6">
        <v>75207</v>
      </c>
      <c r="B344" s="4" t="s">
        <v>375</v>
      </c>
    </row>
    <row r="345" spans="1:2" s="5" customFormat="1" x14ac:dyDescent="0.2">
      <c r="A345" s="6">
        <v>75208</v>
      </c>
      <c r="B345" s="4" t="s">
        <v>376</v>
      </c>
    </row>
    <row r="346" spans="1:2" s="5" customFormat="1" x14ac:dyDescent="0.2">
      <c r="A346" s="6">
        <v>75209</v>
      </c>
      <c r="B346" s="4" t="s">
        <v>377</v>
      </c>
    </row>
    <row r="347" spans="1:2" s="5" customFormat="1" x14ac:dyDescent="0.2">
      <c r="A347" s="6">
        <v>75210</v>
      </c>
      <c r="B347" s="4" t="s">
        <v>378</v>
      </c>
    </row>
    <row r="348" spans="1:2" s="5" customFormat="1" x14ac:dyDescent="0.2">
      <c r="A348" s="6">
        <v>75212</v>
      </c>
      <c r="B348" s="4" t="s">
        <v>379</v>
      </c>
    </row>
    <row r="349" spans="1:2" s="5" customFormat="1" x14ac:dyDescent="0.2">
      <c r="A349" s="6">
        <v>75213</v>
      </c>
      <c r="B349" s="4" t="s">
        <v>380</v>
      </c>
    </row>
    <row r="350" spans="1:2" s="5" customFormat="1" x14ac:dyDescent="0.2">
      <c r="A350" s="6">
        <v>75214</v>
      </c>
      <c r="B350" s="4" t="s">
        <v>381</v>
      </c>
    </row>
    <row r="351" spans="1:2" s="5" customFormat="1" x14ac:dyDescent="0.2">
      <c r="A351" s="6">
        <v>75215</v>
      </c>
      <c r="B351" s="4" t="s">
        <v>382</v>
      </c>
    </row>
    <row r="352" spans="1:2" s="5" customFormat="1" x14ac:dyDescent="0.2">
      <c r="A352" s="6">
        <v>75216</v>
      </c>
      <c r="B352" s="4" t="s">
        <v>383</v>
      </c>
    </row>
    <row r="353" spans="1:2" s="5" customFormat="1" x14ac:dyDescent="0.2">
      <c r="A353" s="6">
        <v>75217</v>
      </c>
      <c r="B353" s="4" t="s">
        <v>384</v>
      </c>
    </row>
    <row r="354" spans="1:2" s="5" customFormat="1" x14ac:dyDescent="0.2">
      <c r="A354" s="6">
        <v>75218</v>
      </c>
      <c r="B354" s="4" t="s">
        <v>385</v>
      </c>
    </row>
    <row r="355" spans="1:2" s="5" customFormat="1" x14ac:dyDescent="0.2">
      <c r="A355" s="6">
        <v>75219</v>
      </c>
      <c r="B355" s="4" t="s">
        <v>386</v>
      </c>
    </row>
    <row r="356" spans="1:2" s="5" customFormat="1" x14ac:dyDescent="0.2">
      <c r="A356" s="6">
        <v>75220</v>
      </c>
      <c r="B356" s="4" t="s">
        <v>387</v>
      </c>
    </row>
    <row r="357" spans="1:2" s="5" customFormat="1" x14ac:dyDescent="0.2">
      <c r="A357" s="6">
        <v>75221</v>
      </c>
      <c r="B357" s="4" t="s">
        <v>388</v>
      </c>
    </row>
    <row r="358" spans="1:2" s="15" customFormat="1" x14ac:dyDescent="0.2">
      <c r="A358" s="13">
        <v>75222</v>
      </c>
      <c r="B358" s="14" t="s">
        <v>926</v>
      </c>
    </row>
    <row r="359" spans="1:2" s="15" customFormat="1" x14ac:dyDescent="0.2">
      <c r="A359" s="13">
        <v>75223</v>
      </c>
      <c r="B359" s="14" t="s">
        <v>927</v>
      </c>
    </row>
    <row r="360" spans="1:2" s="5" customFormat="1" x14ac:dyDescent="0.2">
      <c r="A360" s="6">
        <v>75278</v>
      </c>
      <c r="B360" s="4" t="s">
        <v>216</v>
      </c>
    </row>
    <row r="361" spans="1:2" s="5" customFormat="1" x14ac:dyDescent="0.2">
      <c r="A361" s="6">
        <v>75279</v>
      </c>
      <c r="B361" s="4" t="s">
        <v>217</v>
      </c>
    </row>
    <row r="362" spans="1:2" s="5" customFormat="1" x14ac:dyDescent="0.2">
      <c r="A362" s="6">
        <v>75280</v>
      </c>
      <c r="B362" s="4" t="s">
        <v>218</v>
      </c>
    </row>
    <row r="363" spans="1:2" s="5" customFormat="1" x14ac:dyDescent="0.2">
      <c r="A363" s="6">
        <v>75293</v>
      </c>
      <c r="B363" s="4" t="s">
        <v>219</v>
      </c>
    </row>
    <row r="364" spans="1:2" s="5" customFormat="1" x14ac:dyDescent="0.2">
      <c r="A364" s="6">
        <v>75294</v>
      </c>
      <c r="B364" s="4" t="s">
        <v>220</v>
      </c>
    </row>
    <row r="365" spans="1:2" s="5" customFormat="1" x14ac:dyDescent="0.2">
      <c r="A365" s="6">
        <v>75295</v>
      </c>
      <c r="B365" s="4" t="s">
        <v>12</v>
      </c>
    </row>
    <row r="366" spans="1:2" s="5" customFormat="1" x14ac:dyDescent="0.2">
      <c r="A366" s="6">
        <v>75301</v>
      </c>
      <c r="B366" s="4" t="s">
        <v>390</v>
      </c>
    </row>
    <row r="367" spans="1:2" s="5" customFormat="1" x14ac:dyDescent="0.2">
      <c r="A367" s="6">
        <v>75302</v>
      </c>
      <c r="B367" s="4" t="s">
        <v>391</v>
      </c>
    </row>
    <row r="368" spans="1:2" s="5" customFormat="1" x14ac:dyDescent="0.2">
      <c r="A368" s="6">
        <v>75303</v>
      </c>
      <c r="B368" s="4" t="s">
        <v>392</v>
      </c>
    </row>
    <row r="369" spans="1:2" s="5" customFormat="1" x14ac:dyDescent="0.2">
      <c r="A369" s="6">
        <v>75305</v>
      </c>
      <c r="B369" s="4" t="s">
        <v>393</v>
      </c>
    </row>
    <row r="370" spans="1:2" s="5" customFormat="1" x14ac:dyDescent="0.2">
      <c r="A370" s="6">
        <v>75306</v>
      </c>
      <c r="B370" s="4" t="s">
        <v>394</v>
      </c>
    </row>
    <row r="371" spans="1:2" s="5" customFormat="1" x14ac:dyDescent="0.2">
      <c r="A371" s="6">
        <v>75307</v>
      </c>
      <c r="B371" s="4" t="s">
        <v>395</v>
      </c>
    </row>
    <row r="372" spans="1:2" s="5" customFormat="1" x14ac:dyDescent="0.2">
      <c r="A372" s="6">
        <v>75308</v>
      </c>
      <c r="B372" s="4" t="s">
        <v>396</v>
      </c>
    </row>
    <row r="373" spans="1:2" s="5" customFormat="1" x14ac:dyDescent="0.2">
      <c r="A373" s="6">
        <v>75309</v>
      </c>
      <c r="B373" s="4" t="s">
        <v>55</v>
      </c>
    </row>
    <row r="374" spans="1:2" s="5" customFormat="1" x14ac:dyDescent="0.2">
      <c r="A374" s="6">
        <v>75310</v>
      </c>
      <c r="B374" s="4" t="s">
        <v>397</v>
      </c>
    </row>
    <row r="375" spans="1:2" s="5" customFormat="1" x14ac:dyDescent="0.2">
      <c r="A375" s="6">
        <v>75311</v>
      </c>
      <c r="B375" s="4" t="s">
        <v>398</v>
      </c>
    </row>
    <row r="376" spans="1:2" s="5" customFormat="1" x14ac:dyDescent="0.2">
      <c r="A376" s="6">
        <v>75312</v>
      </c>
      <c r="B376" s="4" t="s">
        <v>399</v>
      </c>
    </row>
    <row r="377" spans="1:2" s="5" customFormat="1" x14ac:dyDescent="0.2">
      <c r="A377" s="6">
        <v>75313</v>
      </c>
      <c r="B377" s="4" t="s">
        <v>400</v>
      </c>
    </row>
    <row r="378" spans="1:2" s="5" customFormat="1" x14ac:dyDescent="0.2">
      <c r="A378" s="6">
        <v>75379</v>
      </c>
      <c r="B378" s="4" t="s">
        <v>217</v>
      </c>
    </row>
    <row r="379" spans="1:2" s="5" customFormat="1" x14ac:dyDescent="0.2">
      <c r="A379" s="6">
        <v>75380</v>
      </c>
      <c r="B379" s="4" t="s">
        <v>218</v>
      </c>
    </row>
    <row r="380" spans="1:2" s="5" customFormat="1" x14ac:dyDescent="0.2">
      <c r="A380" s="6">
        <v>75393</v>
      </c>
      <c r="B380" s="4" t="s">
        <v>219</v>
      </c>
    </row>
    <row r="381" spans="1:2" s="5" customFormat="1" x14ac:dyDescent="0.2">
      <c r="A381" s="6">
        <v>75394</v>
      </c>
      <c r="B381" s="4" t="s">
        <v>220</v>
      </c>
    </row>
    <row r="382" spans="1:2" s="5" customFormat="1" x14ac:dyDescent="0.2">
      <c r="A382" s="6">
        <v>75395</v>
      </c>
      <c r="B382" s="4" t="s">
        <v>12</v>
      </c>
    </row>
    <row r="383" spans="1:2" s="5" customFormat="1" x14ac:dyDescent="0.2">
      <c r="A383" s="6">
        <v>75402</v>
      </c>
      <c r="B383" s="4" t="s">
        <v>401</v>
      </c>
    </row>
    <row r="384" spans="1:2" s="5" customFormat="1" x14ac:dyDescent="0.2">
      <c r="A384" s="6">
        <v>75403</v>
      </c>
      <c r="B384" s="4" t="s">
        <v>402</v>
      </c>
    </row>
    <row r="385" spans="1:2" s="5" customFormat="1" x14ac:dyDescent="0.2">
      <c r="A385" s="6">
        <v>75404</v>
      </c>
      <c r="B385" s="4" t="s">
        <v>403</v>
      </c>
    </row>
    <row r="386" spans="1:2" s="5" customFormat="1" x14ac:dyDescent="0.2">
      <c r="A386" s="6">
        <v>75405</v>
      </c>
      <c r="B386" s="4" t="s">
        <v>404</v>
      </c>
    </row>
    <row r="387" spans="1:2" s="5" customFormat="1" x14ac:dyDescent="0.2">
      <c r="A387" s="6">
        <v>75406</v>
      </c>
      <c r="B387" s="4" t="s">
        <v>405</v>
      </c>
    </row>
    <row r="388" spans="1:2" s="5" customFormat="1" x14ac:dyDescent="0.2">
      <c r="A388" s="6">
        <v>75408</v>
      </c>
      <c r="B388" s="4" t="s">
        <v>406</v>
      </c>
    </row>
    <row r="389" spans="1:2" s="5" customFormat="1" x14ac:dyDescent="0.2">
      <c r="A389" s="6">
        <v>75409</v>
      </c>
      <c r="B389" s="4" t="s">
        <v>407</v>
      </c>
    </row>
    <row r="390" spans="1:2" s="5" customFormat="1" x14ac:dyDescent="0.2">
      <c r="A390" s="6">
        <v>75410</v>
      </c>
      <c r="B390" s="4" t="s">
        <v>408</v>
      </c>
    </row>
    <row r="391" spans="1:2" s="5" customFormat="1" x14ac:dyDescent="0.2">
      <c r="A391" s="6">
        <v>75411</v>
      </c>
      <c r="B391" s="4" t="s">
        <v>409</v>
      </c>
    </row>
    <row r="392" spans="1:2" s="5" customFormat="1" x14ac:dyDescent="0.2">
      <c r="A392" s="6">
        <v>75412</v>
      </c>
      <c r="B392" s="4" t="s">
        <v>410</v>
      </c>
    </row>
    <row r="393" spans="1:2" s="5" customFormat="1" x14ac:dyDescent="0.2">
      <c r="A393" s="6">
        <v>75413</v>
      </c>
      <c r="B393" s="4" t="s">
        <v>411</v>
      </c>
    </row>
    <row r="394" spans="1:2" s="5" customFormat="1" x14ac:dyDescent="0.2">
      <c r="A394" s="6">
        <v>75414</v>
      </c>
      <c r="B394" s="4" t="s">
        <v>412</v>
      </c>
    </row>
    <row r="395" spans="1:2" s="5" customFormat="1" x14ac:dyDescent="0.2">
      <c r="A395" s="6">
        <v>75415</v>
      </c>
      <c r="B395" s="4" t="s">
        <v>120</v>
      </c>
    </row>
    <row r="396" spans="1:2" s="5" customFormat="1" x14ac:dyDescent="0.2">
      <c r="A396" s="6">
        <v>75416</v>
      </c>
      <c r="B396" s="4" t="s">
        <v>413</v>
      </c>
    </row>
    <row r="397" spans="1:2" s="5" customFormat="1" x14ac:dyDescent="0.2">
      <c r="A397" s="6">
        <v>75417</v>
      </c>
      <c r="B397" s="4" t="s">
        <v>414</v>
      </c>
    </row>
    <row r="398" spans="1:2" s="5" customFormat="1" x14ac:dyDescent="0.2">
      <c r="A398" s="6">
        <v>75418</v>
      </c>
      <c r="B398" s="4" t="s">
        <v>415</v>
      </c>
    </row>
    <row r="399" spans="1:2" s="5" customFormat="1" x14ac:dyDescent="0.2">
      <c r="A399" s="6">
        <v>75419</v>
      </c>
      <c r="B399" s="4" t="s">
        <v>416</v>
      </c>
    </row>
    <row r="400" spans="1:2" s="5" customFormat="1" x14ac:dyDescent="0.2">
      <c r="A400" s="6">
        <v>75420</v>
      </c>
      <c r="B400" s="4" t="s">
        <v>417</v>
      </c>
    </row>
    <row r="401" spans="1:2" s="5" customFormat="1" x14ac:dyDescent="0.2">
      <c r="A401" s="6">
        <v>75421</v>
      </c>
      <c r="B401" s="4" t="s">
        <v>418</v>
      </c>
    </row>
    <row r="402" spans="1:2" s="5" customFormat="1" x14ac:dyDescent="0.2">
      <c r="A402" s="6">
        <v>75422</v>
      </c>
      <c r="B402" s="4" t="s">
        <v>419</v>
      </c>
    </row>
    <row r="403" spans="1:2" s="5" customFormat="1" x14ac:dyDescent="0.2">
      <c r="A403" s="6">
        <v>75478</v>
      </c>
      <c r="B403" s="4" t="s">
        <v>216</v>
      </c>
    </row>
    <row r="404" spans="1:2" s="5" customFormat="1" x14ac:dyDescent="0.2">
      <c r="A404" s="6">
        <v>75479</v>
      </c>
      <c r="B404" s="4" t="s">
        <v>217</v>
      </c>
    </row>
    <row r="405" spans="1:2" s="5" customFormat="1" x14ac:dyDescent="0.2">
      <c r="A405" s="6">
        <v>75480</v>
      </c>
      <c r="B405" s="4" t="s">
        <v>218</v>
      </c>
    </row>
    <row r="406" spans="1:2" s="5" customFormat="1" x14ac:dyDescent="0.2">
      <c r="A406" s="6">
        <v>75493</v>
      </c>
      <c r="B406" s="4" t="s">
        <v>219</v>
      </c>
    </row>
    <row r="407" spans="1:2" s="5" customFormat="1" x14ac:dyDescent="0.2">
      <c r="A407" s="6">
        <v>75494</v>
      </c>
      <c r="B407" s="4" t="s">
        <v>220</v>
      </c>
    </row>
    <row r="408" spans="1:2" s="5" customFormat="1" x14ac:dyDescent="0.2">
      <c r="A408" s="6">
        <v>75495</v>
      </c>
      <c r="B408" s="4" t="s">
        <v>12</v>
      </c>
    </row>
    <row r="409" spans="1:2" s="5" customFormat="1" x14ac:dyDescent="0.2">
      <c r="A409" s="6">
        <v>75501</v>
      </c>
      <c r="B409" s="4" t="s">
        <v>421</v>
      </c>
    </row>
    <row r="410" spans="1:2" s="5" customFormat="1" x14ac:dyDescent="0.2">
      <c r="A410" s="6">
        <v>75502</v>
      </c>
      <c r="B410" s="4" t="s">
        <v>422</v>
      </c>
    </row>
    <row r="411" spans="1:2" s="5" customFormat="1" x14ac:dyDescent="0.2">
      <c r="A411" s="6">
        <v>75503</v>
      </c>
      <c r="B411" s="4" t="s">
        <v>423</v>
      </c>
    </row>
    <row r="412" spans="1:2" s="5" customFormat="1" x14ac:dyDescent="0.2">
      <c r="A412" s="6">
        <v>75504</v>
      </c>
      <c r="B412" s="4" t="s">
        <v>424</v>
      </c>
    </row>
    <row r="413" spans="1:2" s="5" customFormat="1" x14ac:dyDescent="0.2">
      <c r="A413" s="6">
        <v>75505</v>
      </c>
      <c r="B413" s="4" t="s">
        <v>425</v>
      </c>
    </row>
    <row r="414" spans="1:2" s="5" customFormat="1" x14ac:dyDescent="0.2">
      <c r="A414" s="6">
        <v>75506</v>
      </c>
      <c r="B414" s="4" t="s">
        <v>426</v>
      </c>
    </row>
    <row r="415" spans="1:2" s="5" customFormat="1" x14ac:dyDescent="0.2">
      <c r="A415" s="6">
        <v>75507</v>
      </c>
      <c r="B415" s="4" t="s">
        <v>427</v>
      </c>
    </row>
    <row r="416" spans="1:2" s="5" customFormat="1" x14ac:dyDescent="0.2">
      <c r="A416" s="6">
        <v>75512</v>
      </c>
      <c r="B416" s="4" t="s">
        <v>428</v>
      </c>
    </row>
    <row r="417" spans="1:2" s="5" customFormat="1" x14ac:dyDescent="0.2">
      <c r="A417" s="6">
        <v>75513</v>
      </c>
      <c r="B417" s="4" t="s">
        <v>429</v>
      </c>
    </row>
    <row r="418" spans="1:2" s="5" customFormat="1" x14ac:dyDescent="0.2">
      <c r="A418" s="6">
        <v>75514</v>
      </c>
      <c r="B418" s="4" t="s">
        <v>430</v>
      </c>
    </row>
    <row r="419" spans="1:2" s="5" customFormat="1" x14ac:dyDescent="0.2">
      <c r="A419" s="6">
        <v>75578</v>
      </c>
      <c r="B419" s="4" t="s">
        <v>216</v>
      </c>
    </row>
    <row r="420" spans="1:2" s="5" customFormat="1" x14ac:dyDescent="0.2">
      <c r="A420" s="6">
        <v>75579</v>
      </c>
      <c r="B420" s="4" t="s">
        <v>217</v>
      </c>
    </row>
    <row r="421" spans="1:2" s="5" customFormat="1" x14ac:dyDescent="0.2">
      <c r="A421" s="6">
        <v>75580</v>
      </c>
      <c r="B421" s="4" t="s">
        <v>218</v>
      </c>
    </row>
    <row r="422" spans="1:2" s="5" customFormat="1" x14ac:dyDescent="0.2">
      <c r="A422" s="6">
        <v>75593</v>
      </c>
      <c r="B422" s="4" t="s">
        <v>219</v>
      </c>
    </row>
    <row r="423" spans="1:2" s="5" customFormat="1" x14ac:dyDescent="0.2">
      <c r="A423" s="6">
        <v>75594</v>
      </c>
      <c r="B423" s="4" t="s">
        <v>220</v>
      </c>
    </row>
    <row r="424" spans="1:2" s="5" customFormat="1" x14ac:dyDescent="0.2">
      <c r="A424" s="6">
        <v>75595</v>
      </c>
      <c r="B424" s="4" t="s">
        <v>12</v>
      </c>
    </row>
    <row r="425" spans="1:2" s="5" customFormat="1" x14ac:dyDescent="0.2">
      <c r="A425" s="6">
        <v>75601</v>
      </c>
      <c r="B425" s="4" t="s">
        <v>431</v>
      </c>
    </row>
    <row r="426" spans="1:2" s="5" customFormat="1" x14ac:dyDescent="0.2">
      <c r="A426" s="6">
        <v>75602</v>
      </c>
      <c r="B426" s="4" t="s">
        <v>432</v>
      </c>
    </row>
    <row r="427" spans="1:2" s="5" customFormat="1" x14ac:dyDescent="0.2">
      <c r="A427" s="6">
        <v>75603</v>
      </c>
      <c r="B427" s="4" t="s">
        <v>433</v>
      </c>
    </row>
    <row r="428" spans="1:2" s="5" customFormat="1" x14ac:dyDescent="0.2">
      <c r="A428" s="6">
        <v>75604</v>
      </c>
      <c r="B428" s="4" t="s">
        <v>434</v>
      </c>
    </row>
    <row r="429" spans="1:2" s="5" customFormat="1" x14ac:dyDescent="0.2">
      <c r="A429" s="6">
        <v>75605</v>
      </c>
      <c r="B429" s="4" t="s">
        <v>435</v>
      </c>
    </row>
    <row r="430" spans="1:2" s="5" customFormat="1" x14ac:dyDescent="0.2">
      <c r="A430" s="6">
        <v>75607</v>
      </c>
      <c r="B430" s="4" t="s">
        <v>436</v>
      </c>
    </row>
    <row r="431" spans="1:2" s="5" customFormat="1" x14ac:dyDescent="0.2">
      <c r="A431" s="6">
        <v>75608</v>
      </c>
      <c r="B431" s="4" t="s">
        <v>437</v>
      </c>
    </row>
    <row r="432" spans="1:2" s="5" customFormat="1" x14ac:dyDescent="0.2">
      <c r="A432" s="6">
        <v>75609</v>
      </c>
      <c r="B432" s="4" t="s">
        <v>438</v>
      </c>
    </row>
    <row r="433" spans="1:2" s="5" customFormat="1" x14ac:dyDescent="0.2">
      <c r="A433" s="6">
        <v>75610</v>
      </c>
      <c r="B433" s="4" t="s">
        <v>439</v>
      </c>
    </row>
    <row r="434" spans="1:2" s="5" customFormat="1" x14ac:dyDescent="0.2">
      <c r="A434" s="6">
        <v>75611</v>
      </c>
      <c r="B434" s="4" t="s">
        <v>440</v>
      </c>
    </row>
    <row r="435" spans="1:2" s="5" customFormat="1" x14ac:dyDescent="0.2">
      <c r="A435" s="6">
        <v>75612</v>
      </c>
      <c r="B435" s="4" t="s">
        <v>441</v>
      </c>
    </row>
    <row r="436" spans="1:2" s="5" customFormat="1" x14ac:dyDescent="0.2">
      <c r="A436" s="6">
        <v>75613</v>
      </c>
      <c r="B436" s="4" t="s">
        <v>442</v>
      </c>
    </row>
    <row r="437" spans="1:2" s="5" customFormat="1" x14ac:dyDescent="0.2">
      <c r="A437" s="6">
        <v>75614</v>
      </c>
      <c r="B437" s="4" t="s">
        <v>443</v>
      </c>
    </row>
    <row r="438" spans="1:2" s="5" customFormat="1" x14ac:dyDescent="0.2">
      <c r="A438" s="6">
        <v>75615</v>
      </c>
      <c r="B438" s="4" t="s">
        <v>444</v>
      </c>
    </row>
    <row r="439" spans="1:2" s="5" customFormat="1" x14ac:dyDescent="0.2">
      <c r="A439" s="6">
        <v>75616</v>
      </c>
      <c r="B439" s="4" t="s">
        <v>445</v>
      </c>
    </row>
    <row r="440" spans="1:2" s="5" customFormat="1" x14ac:dyDescent="0.2">
      <c r="A440" s="6">
        <v>75617</v>
      </c>
      <c r="B440" s="4" t="s">
        <v>446</v>
      </c>
    </row>
    <row r="441" spans="1:2" s="5" customFormat="1" x14ac:dyDescent="0.2">
      <c r="A441" s="6">
        <v>75618</v>
      </c>
      <c r="B441" s="4" t="s">
        <v>447</v>
      </c>
    </row>
    <row r="442" spans="1:2" s="5" customFormat="1" x14ac:dyDescent="0.2">
      <c r="A442" s="6">
        <v>75619</v>
      </c>
      <c r="B442" s="4" t="s">
        <v>448</v>
      </c>
    </row>
    <row r="443" spans="1:2" s="5" customFormat="1" x14ac:dyDescent="0.2">
      <c r="A443" s="6">
        <v>75620</v>
      </c>
      <c r="B443" s="4" t="s">
        <v>449</v>
      </c>
    </row>
    <row r="444" spans="1:2" s="5" customFormat="1" x14ac:dyDescent="0.2">
      <c r="A444" s="6">
        <v>75621</v>
      </c>
      <c r="B444" s="4" t="s">
        <v>450</v>
      </c>
    </row>
    <row r="445" spans="1:2" s="5" customFormat="1" x14ac:dyDescent="0.2">
      <c r="A445" s="6">
        <v>75622</v>
      </c>
      <c r="B445" s="4" t="s">
        <v>451</v>
      </c>
    </row>
    <row r="446" spans="1:2" s="5" customFormat="1" x14ac:dyDescent="0.2">
      <c r="A446" s="6">
        <v>75623</v>
      </c>
      <c r="B446" s="4" t="s">
        <v>124</v>
      </c>
    </row>
    <row r="447" spans="1:2" s="5" customFormat="1" x14ac:dyDescent="0.2">
      <c r="A447" s="6">
        <v>75624</v>
      </c>
      <c r="B447" s="4" t="s">
        <v>452</v>
      </c>
    </row>
    <row r="448" spans="1:2" s="5" customFormat="1" x14ac:dyDescent="0.2">
      <c r="A448" s="6">
        <v>75625</v>
      </c>
      <c r="B448" s="4" t="s">
        <v>453</v>
      </c>
    </row>
    <row r="449" spans="1:2" s="5" customFormat="1" x14ac:dyDescent="0.2">
      <c r="A449" s="6">
        <v>75626</v>
      </c>
      <c r="B449" s="4" t="s">
        <v>454</v>
      </c>
    </row>
    <row r="450" spans="1:2" s="5" customFormat="1" x14ac:dyDescent="0.2">
      <c r="A450" s="6">
        <v>75627</v>
      </c>
      <c r="B450" s="4" t="s">
        <v>455</v>
      </c>
    </row>
    <row r="451" spans="1:2" s="5" customFormat="1" x14ac:dyDescent="0.2">
      <c r="A451" s="6">
        <v>75628</v>
      </c>
      <c r="B451" s="4" t="s">
        <v>456</v>
      </c>
    </row>
    <row r="452" spans="1:2" s="5" customFormat="1" x14ac:dyDescent="0.2">
      <c r="A452" s="6">
        <v>75647</v>
      </c>
      <c r="B452" s="4" t="s">
        <v>203</v>
      </c>
    </row>
    <row r="453" spans="1:2" s="5" customFormat="1" x14ac:dyDescent="0.2">
      <c r="A453" s="6">
        <v>75648</v>
      </c>
      <c r="B453" s="4" t="s">
        <v>457</v>
      </c>
    </row>
    <row r="454" spans="1:2" s="5" customFormat="1" x14ac:dyDescent="0.2">
      <c r="A454" s="6">
        <v>75649</v>
      </c>
      <c r="B454" s="4" t="s">
        <v>203</v>
      </c>
    </row>
    <row r="455" spans="1:2" s="5" customFormat="1" x14ac:dyDescent="0.2">
      <c r="A455" s="6">
        <v>75650</v>
      </c>
      <c r="B455" s="4" t="s">
        <v>458</v>
      </c>
    </row>
    <row r="456" spans="1:2" s="5" customFormat="1" x14ac:dyDescent="0.2">
      <c r="A456" s="6">
        <v>75651</v>
      </c>
      <c r="B456" s="4" t="s">
        <v>459</v>
      </c>
    </row>
    <row r="457" spans="1:2" s="5" customFormat="1" x14ac:dyDescent="0.2">
      <c r="A457" s="6">
        <v>75652</v>
      </c>
      <c r="B457" s="4" t="s">
        <v>460</v>
      </c>
    </row>
    <row r="458" spans="1:2" s="5" customFormat="1" x14ac:dyDescent="0.2">
      <c r="A458" s="6">
        <v>75653</v>
      </c>
      <c r="B458" s="4" t="s">
        <v>461</v>
      </c>
    </row>
    <row r="459" spans="1:2" s="5" customFormat="1" x14ac:dyDescent="0.2">
      <c r="A459" s="6">
        <v>75654</v>
      </c>
      <c r="B459" s="4" t="s">
        <v>462</v>
      </c>
    </row>
    <row r="460" spans="1:2" s="5" customFormat="1" x14ac:dyDescent="0.2">
      <c r="A460" s="6">
        <v>75655</v>
      </c>
      <c r="B460" s="4" t="s">
        <v>463</v>
      </c>
    </row>
    <row r="461" spans="1:2" s="5" customFormat="1" x14ac:dyDescent="0.2">
      <c r="A461" s="6">
        <v>75656</v>
      </c>
      <c r="B461" s="4" t="s">
        <v>464</v>
      </c>
    </row>
    <row r="462" spans="1:2" s="15" customFormat="1" x14ac:dyDescent="0.2">
      <c r="A462" s="13">
        <v>75657</v>
      </c>
      <c r="B462" s="14" t="s">
        <v>928</v>
      </c>
    </row>
    <row r="463" spans="1:2" s="20" customFormat="1" x14ac:dyDescent="0.2">
      <c r="A463" s="19">
        <v>75658</v>
      </c>
      <c r="B463" s="21" t="s">
        <v>933</v>
      </c>
    </row>
    <row r="464" spans="1:2" s="5" customFormat="1" x14ac:dyDescent="0.2">
      <c r="A464" s="6">
        <v>75701</v>
      </c>
      <c r="B464" s="4" t="s">
        <v>465</v>
      </c>
    </row>
    <row r="465" spans="1:2" s="5" customFormat="1" x14ac:dyDescent="0.2">
      <c r="A465" s="6">
        <v>75702</v>
      </c>
      <c r="B465" s="4" t="s">
        <v>128</v>
      </c>
    </row>
    <row r="466" spans="1:2" s="5" customFormat="1" x14ac:dyDescent="0.2">
      <c r="A466" s="6">
        <v>75703</v>
      </c>
      <c r="B466" s="4" t="s">
        <v>466</v>
      </c>
    </row>
    <row r="467" spans="1:2" s="5" customFormat="1" x14ac:dyDescent="0.2">
      <c r="A467" s="6">
        <v>75704</v>
      </c>
      <c r="B467" s="4" t="s">
        <v>467</v>
      </c>
    </row>
    <row r="468" spans="1:2" s="5" customFormat="1" x14ac:dyDescent="0.2">
      <c r="A468" s="6">
        <v>75705</v>
      </c>
      <c r="B468" s="4" t="s">
        <v>468</v>
      </c>
    </row>
    <row r="469" spans="1:2" s="5" customFormat="1" x14ac:dyDescent="0.2">
      <c r="A469" s="6">
        <v>75801</v>
      </c>
      <c r="B469" s="4" t="s">
        <v>131</v>
      </c>
    </row>
    <row r="470" spans="1:2" s="5" customFormat="1" x14ac:dyDescent="0.2">
      <c r="A470" s="6">
        <v>75802</v>
      </c>
      <c r="B470" s="4" t="s">
        <v>469</v>
      </c>
    </row>
    <row r="471" spans="1:2" s="5" customFormat="1" x14ac:dyDescent="0.2">
      <c r="A471" s="6">
        <v>75803</v>
      </c>
      <c r="B471" s="4" t="s">
        <v>470</v>
      </c>
    </row>
    <row r="472" spans="1:2" s="5" customFormat="1" x14ac:dyDescent="0.2">
      <c r="A472" s="6">
        <v>75804</v>
      </c>
      <c r="B472" s="4" t="s">
        <v>133</v>
      </c>
    </row>
    <row r="473" spans="1:2" s="5" customFormat="1" x14ac:dyDescent="0.2">
      <c r="A473" s="6">
        <v>75805</v>
      </c>
      <c r="B473" s="4" t="s">
        <v>471</v>
      </c>
    </row>
    <row r="474" spans="1:2" s="5" customFormat="1" x14ac:dyDescent="0.2">
      <c r="A474" s="6">
        <v>75807</v>
      </c>
      <c r="B474" s="4" t="s">
        <v>472</v>
      </c>
    </row>
    <row r="475" spans="1:2" s="5" customFormat="1" x14ac:dyDescent="0.2">
      <c r="A475" s="6">
        <v>75808</v>
      </c>
      <c r="B475" s="4" t="s">
        <v>473</v>
      </c>
    </row>
    <row r="476" spans="1:2" s="5" customFormat="1" x14ac:dyDescent="0.2">
      <c r="A476" s="6">
        <v>75809</v>
      </c>
      <c r="B476" s="4" t="s">
        <v>474</v>
      </c>
    </row>
    <row r="477" spans="1:2" s="5" customFormat="1" x14ac:dyDescent="0.2">
      <c r="A477" s="6">
        <v>75810</v>
      </c>
      <c r="B477" s="4" t="s">
        <v>475</v>
      </c>
    </row>
    <row r="478" spans="1:2" s="5" customFormat="1" x14ac:dyDescent="0.2">
      <c r="A478" s="6">
        <v>75811</v>
      </c>
      <c r="B478" s="4" t="s">
        <v>476</v>
      </c>
    </row>
    <row r="479" spans="1:2" s="5" customFormat="1" x14ac:dyDescent="0.2">
      <c r="A479" s="6">
        <v>75812</v>
      </c>
      <c r="B479" s="4" t="s">
        <v>477</v>
      </c>
    </row>
    <row r="480" spans="1:2" s="5" customFormat="1" x14ac:dyDescent="0.2">
      <c r="A480" s="6">
        <v>75813</v>
      </c>
      <c r="B480" s="4" t="s">
        <v>478</v>
      </c>
    </row>
    <row r="481" spans="1:2" s="5" customFormat="1" x14ac:dyDescent="0.2">
      <c r="A481" s="6">
        <v>75814</v>
      </c>
      <c r="B481" s="4" t="s">
        <v>479</v>
      </c>
    </row>
    <row r="482" spans="1:2" s="5" customFormat="1" x14ac:dyDescent="0.2">
      <c r="A482" s="6">
        <v>75815</v>
      </c>
      <c r="B482" s="4" t="s">
        <v>480</v>
      </c>
    </row>
    <row r="483" spans="1:2" s="5" customFormat="1" x14ac:dyDescent="0.2">
      <c r="A483" s="6">
        <v>75816</v>
      </c>
      <c r="B483" s="4" t="s">
        <v>481</v>
      </c>
    </row>
    <row r="484" spans="1:2" s="5" customFormat="1" x14ac:dyDescent="0.2">
      <c r="A484" s="6">
        <v>75817</v>
      </c>
      <c r="B484" s="4" t="s">
        <v>482</v>
      </c>
    </row>
    <row r="485" spans="1:2" s="5" customFormat="1" x14ac:dyDescent="0.2">
      <c r="A485" s="6">
        <v>75818</v>
      </c>
      <c r="B485" s="4" t="s">
        <v>134</v>
      </c>
    </row>
    <row r="486" spans="1:2" s="5" customFormat="1" x14ac:dyDescent="0.2">
      <c r="A486" s="6">
        <v>75820</v>
      </c>
      <c r="B486" s="4" t="s">
        <v>483</v>
      </c>
    </row>
    <row r="487" spans="1:2" s="5" customFormat="1" x14ac:dyDescent="0.2">
      <c r="A487" s="6">
        <v>75821</v>
      </c>
      <c r="B487" s="4" t="s">
        <v>484</v>
      </c>
    </row>
    <row r="488" spans="1:2" s="5" customFormat="1" x14ac:dyDescent="0.2">
      <c r="A488" s="6">
        <v>75822</v>
      </c>
      <c r="B488" s="4" t="s">
        <v>485</v>
      </c>
    </row>
    <row r="489" spans="1:2" s="5" customFormat="1" x14ac:dyDescent="0.2">
      <c r="A489" s="6">
        <v>75823</v>
      </c>
      <c r="B489" s="4" t="s">
        <v>486</v>
      </c>
    </row>
    <row r="490" spans="1:2" s="5" customFormat="1" x14ac:dyDescent="0.2">
      <c r="A490" s="6">
        <v>75824</v>
      </c>
      <c r="B490" s="4" t="s">
        <v>487</v>
      </c>
    </row>
    <row r="491" spans="1:2" s="5" customFormat="1" x14ac:dyDescent="0.2">
      <c r="A491" s="6">
        <v>75831</v>
      </c>
      <c r="B491" s="4" t="s">
        <v>488</v>
      </c>
    </row>
    <row r="492" spans="1:2" s="5" customFormat="1" x14ac:dyDescent="0.2">
      <c r="A492" s="6">
        <v>75832</v>
      </c>
      <c r="B492" s="4" t="s">
        <v>489</v>
      </c>
    </row>
    <row r="493" spans="1:2" s="5" customFormat="1" x14ac:dyDescent="0.2">
      <c r="A493" s="6">
        <v>75833</v>
      </c>
      <c r="B493" s="4" t="s">
        <v>136</v>
      </c>
    </row>
    <row r="494" spans="1:2" s="5" customFormat="1" x14ac:dyDescent="0.2">
      <c r="A494" s="6">
        <v>75850</v>
      </c>
      <c r="B494" s="4" t="s">
        <v>490</v>
      </c>
    </row>
    <row r="495" spans="1:2" s="5" customFormat="1" x14ac:dyDescent="0.2">
      <c r="A495" s="6">
        <v>75860</v>
      </c>
      <c r="B495" s="4" t="s">
        <v>491</v>
      </c>
    </row>
    <row r="496" spans="1:2" s="5" customFormat="1" x14ac:dyDescent="0.2">
      <c r="A496" s="6">
        <v>75861</v>
      </c>
      <c r="B496" s="4" t="s">
        <v>5</v>
      </c>
    </row>
    <row r="497" spans="1:2" s="5" customFormat="1" x14ac:dyDescent="0.2">
      <c r="A497" s="6">
        <v>75862</v>
      </c>
      <c r="B497" s="4" t="s">
        <v>137</v>
      </c>
    </row>
    <row r="498" spans="1:2" s="5" customFormat="1" x14ac:dyDescent="0.2">
      <c r="A498" s="6">
        <v>80101</v>
      </c>
      <c r="B498" s="4" t="s">
        <v>492</v>
      </c>
    </row>
    <row r="499" spans="1:2" s="5" customFormat="1" x14ac:dyDescent="0.2">
      <c r="A499" s="6">
        <v>80102</v>
      </c>
      <c r="B499" s="4" t="s">
        <v>493</v>
      </c>
    </row>
    <row r="500" spans="1:2" s="5" customFormat="1" x14ac:dyDescent="0.2">
      <c r="A500" s="6">
        <v>80103</v>
      </c>
      <c r="B500" s="4" t="s">
        <v>494</v>
      </c>
    </row>
    <row r="501" spans="1:2" s="5" customFormat="1" x14ac:dyDescent="0.2">
      <c r="A501" s="6">
        <v>80104</v>
      </c>
      <c r="B501" s="4" t="s">
        <v>495</v>
      </c>
    </row>
    <row r="502" spans="1:2" s="5" customFormat="1" x14ac:dyDescent="0.2">
      <c r="A502" s="6">
        <v>80105</v>
      </c>
      <c r="B502" s="4" t="s">
        <v>496</v>
      </c>
    </row>
    <row r="503" spans="1:2" s="5" customFormat="1" x14ac:dyDescent="0.2">
      <c r="A503" s="6">
        <v>80106</v>
      </c>
      <c r="B503" s="4" t="s">
        <v>497</v>
      </c>
    </row>
    <row r="504" spans="1:2" s="5" customFormat="1" x14ac:dyDescent="0.2">
      <c r="A504" s="6">
        <v>80110</v>
      </c>
      <c r="B504" s="4" t="s">
        <v>139</v>
      </c>
    </row>
    <row r="505" spans="1:2" s="5" customFormat="1" x14ac:dyDescent="0.2">
      <c r="A505" s="6">
        <v>80111</v>
      </c>
      <c r="B505" s="4" t="s">
        <v>498</v>
      </c>
    </row>
    <row r="506" spans="1:2" s="5" customFormat="1" x14ac:dyDescent="0.2">
      <c r="A506" s="6">
        <v>80113</v>
      </c>
      <c r="B506" s="4" t="s">
        <v>499</v>
      </c>
    </row>
    <row r="507" spans="1:2" s="5" customFormat="1" x14ac:dyDescent="0.2">
      <c r="A507" s="6">
        <v>80114</v>
      </c>
      <c r="B507" s="4" t="s">
        <v>500</v>
      </c>
    </row>
    <row r="508" spans="1:2" s="5" customFormat="1" x14ac:dyDescent="0.2">
      <c r="A508" s="6">
        <v>80120</v>
      </c>
      <c r="B508" s="4" t="s">
        <v>140</v>
      </c>
    </row>
    <row r="509" spans="1:2" s="5" customFormat="1" x14ac:dyDescent="0.2">
      <c r="A509" s="6">
        <v>80121</v>
      </c>
      <c r="B509" s="4" t="s">
        <v>501</v>
      </c>
    </row>
    <row r="510" spans="1:2" s="5" customFormat="1" x14ac:dyDescent="0.2">
      <c r="A510" s="6">
        <v>80123</v>
      </c>
      <c r="B510" s="4" t="s">
        <v>502</v>
      </c>
    </row>
    <row r="511" spans="1:2" s="5" customFormat="1" x14ac:dyDescent="0.2">
      <c r="A511" s="6">
        <v>80124</v>
      </c>
      <c r="B511" s="4" t="s">
        <v>503</v>
      </c>
    </row>
    <row r="512" spans="1:2" s="5" customFormat="1" x14ac:dyDescent="0.2">
      <c r="A512" s="6">
        <v>80130</v>
      </c>
      <c r="B512" s="4" t="s">
        <v>141</v>
      </c>
    </row>
    <row r="513" spans="1:2" s="5" customFormat="1" x14ac:dyDescent="0.2">
      <c r="A513" s="6">
        <v>80131</v>
      </c>
      <c r="B513" s="4" t="s">
        <v>504</v>
      </c>
    </row>
    <row r="514" spans="1:2" s="5" customFormat="1" x14ac:dyDescent="0.2">
      <c r="A514" s="6">
        <v>80132</v>
      </c>
      <c r="B514" s="4" t="s">
        <v>505</v>
      </c>
    </row>
    <row r="515" spans="1:2" s="5" customFormat="1" x14ac:dyDescent="0.2">
      <c r="A515" s="6">
        <v>80134</v>
      </c>
      <c r="B515" s="4" t="s">
        <v>506</v>
      </c>
    </row>
    <row r="516" spans="1:2" s="5" customFormat="1" x14ac:dyDescent="0.2">
      <c r="A516" s="6">
        <v>80135</v>
      </c>
      <c r="B516" s="4" t="s">
        <v>507</v>
      </c>
    </row>
    <row r="517" spans="1:2" s="5" customFormat="1" x14ac:dyDescent="0.2">
      <c r="A517" s="6">
        <v>80136</v>
      </c>
      <c r="B517" s="4" t="s">
        <v>508</v>
      </c>
    </row>
    <row r="518" spans="1:2" s="5" customFormat="1" x14ac:dyDescent="0.2">
      <c r="A518" s="6">
        <v>80140</v>
      </c>
      <c r="B518" s="4" t="s">
        <v>509</v>
      </c>
    </row>
    <row r="519" spans="1:2" s="5" customFormat="1" x14ac:dyDescent="0.2">
      <c r="A519" s="6">
        <v>80141</v>
      </c>
      <c r="B519" s="4" t="s">
        <v>510</v>
      </c>
    </row>
    <row r="520" spans="1:2" s="5" customFormat="1" x14ac:dyDescent="0.2">
      <c r="A520" s="6">
        <v>80142</v>
      </c>
      <c r="B520" s="4" t="s">
        <v>511</v>
      </c>
    </row>
    <row r="521" spans="1:2" s="5" customFormat="1" x14ac:dyDescent="0.2">
      <c r="A521" s="6">
        <v>80143</v>
      </c>
      <c r="B521" s="4" t="s">
        <v>512</v>
      </c>
    </row>
    <row r="522" spans="1:2" s="5" customFormat="1" x14ac:dyDescent="0.2">
      <c r="A522" s="6">
        <v>80144</v>
      </c>
      <c r="B522" s="4" t="s">
        <v>513</v>
      </c>
    </row>
    <row r="523" spans="1:2" s="5" customFormat="1" x14ac:dyDescent="0.2">
      <c r="A523" s="6">
        <v>80145</v>
      </c>
      <c r="B523" s="4" t="s">
        <v>114</v>
      </c>
    </row>
    <row r="524" spans="1:2" s="5" customFormat="1" x14ac:dyDescent="0.2">
      <c r="A524" s="6">
        <v>80146</v>
      </c>
      <c r="B524" s="4" t="s">
        <v>144</v>
      </c>
    </row>
    <row r="525" spans="1:2" s="5" customFormat="1" x14ac:dyDescent="0.2">
      <c r="A525" s="6">
        <v>80147</v>
      </c>
      <c r="B525" s="4" t="s">
        <v>145</v>
      </c>
    </row>
    <row r="526" spans="1:2" s="5" customFormat="1" x14ac:dyDescent="0.2">
      <c r="A526" s="6">
        <v>80148</v>
      </c>
      <c r="B526" s="4" t="s">
        <v>514</v>
      </c>
    </row>
    <row r="527" spans="1:2" s="16" customFormat="1" x14ac:dyDescent="0.2">
      <c r="A527" s="16">
        <v>80149</v>
      </c>
      <c r="B527" s="17" t="s">
        <v>929</v>
      </c>
    </row>
    <row r="528" spans="1:2" s="16" customFormat="1" x14ac:dyDescent="0.2">
      <c r="A528" s="16">
        <v>80150</v>
      </c>
      <c r="B528" s="17" t="s">
        <v>930</v>
      </c>
    </row>
    <row r="529" spans="1:2" s="5" customFormat="1" x14ac:dyDescent="0.2">
      <c r="A529" s="6">
        <v>80178</v>
      </c>
      <c r="B529" s="4" t="s">
        <v>216</v>
      </c>
    </row>
    <row r="530" spans="1:2" s="5" customFormat="1" x14ac:dyDescent="0.2">
      <c r="A530" s="6">
        <v>80179</v>
      </c>
      <c r="B530" s="4" t="s">
        <v>217</v>
      </c>
    </row>
    <row r="531" spans="1:2" s="5" customFormat="1" x14ac:dyDescent="0.2">
      <c r="A531" s="6">
        <v>80180</v>
      </c>
      <c r="B531" s="4" t="s">
        <v>218</v>
      </c>
    </row>
    <row r="532" spans="1:2" s="5" customFormat="1" x14ac:dyDescent="0.2">
      <c r="A532" s="6">
        <v>80193</v>
      </c>
      <c r="B532" s="4" t="s">
        <v>219</v>
      </c>
    </row>
    <row r="533" spans="1:2" s="5" customFormat="1" x14ac:dyDescent="0.2">
      <c r="A533" s="6">
        <v>80194</v>
      </c>
      <c r="B533" s="4" t="s">
        <v>220</v>
      </c>
    </row>
    <row r="534" spans="1:2" s="5" customFormat="1" x14ac:dyDescent="0.2">
      <c r="A534" s="6">
        <v>80195</v>
      </c>
      <c r="B534" s="4" t="s">
        <v>12</v>
      </c>
    </row>
    <row r="535" spans="1:2" s="5" customFormat="1" x14ac:dyDescent="0.2">
      <c r="A535" s="6">
        <v>80302</v>
      </c>
      <c r="B535" s="4" t="s">
        <v>515</v>
      </c>
    </row>
    <row r="536" spans="1:2" s="5" customFormat="1" x14ac:dyDescent="0.2">
      <c r="A536" s="6">
        <v>80303</v>
      </c>
      <c r="B536" s="4" t="s">
        <v>516</v>
      </c>
    </row>
    <row r="537" spans="1:2" s="5" customFormat="1" x14ac:dyDescent="0.2">
      <c r="A537" s="6">
        <v>80306</v>
      </c>
      <c r="B537" s="4" t="s">
        <v>517</v>
      </c>
    </row>
    <row r="538" spans="1:2" s="5" customFormat="1" x14ac:dyDescent="0.2">
      <c r="A538" s="6">
        <v>80307</v>
      </c>
      <c r="B538" s="4" t="s">
        <v>518</v>
      </c>
    </row>
    <row r="539" spans="1:2" s="5" customFormat="1" x14ac:dyDescent="0.2">
      <c r="A539" s="6">
        <v>80309</v>
      </c>
      <c r="B539" s="4" t="s">
        <v>147</v>
      </c>
    </row>
    <row r="540" spans="1:2" s="5" customFormat="1" x14ac:dyDescent="0.2">
      <c r="A540" s="6">
        <v>80310</v>
      </c>
      <c r="B540" s="4" t="s">
        <v>519</v>
      </c>
    </row>
    <row r="541" spans="1:2" s="5" customFormat="1" x14ac:dyDescent="0.2">
      <c r="A541" s="6">
        <v>80311</v>
      </c>
      <c r="B541" s="4" t="s">
        <v>520</v>
      </c>
    </row>
    <row r="542" spans="1:2" s="5" customFormat="1" x14ac:dyDescent="0.2">
      <c r="A542" s="6">
        <v>80378</v>
      </c>
      <c r="B542" s="4" t="s">
        <v>216</v>
      </c>
    </row>
    <row r="543" spans="1:2" s="5" customFormat="1" x14ac:dyDescent="0.2">
      <c r="A543" s="6">
        <v>80379</v>
      </c>
      <c r="B543" s="4" t="s">
        <v>217</v>
      </c>
    </row>
    <row r="544" spans="1:2" s="5" customFormat="1" x14ac:dyDescent="0.2">
      <c r="A544" s="6">
        <v>80380</v>
      </c>
      <c r="B544" s="4" t="s">
        <v>218</v>
      </c>
    </row>
    <row r="545" spans="1:2" s="5" customFormat="1" x14ac:dyDescent="0.2">
      <c r="A545" s="6">
        <v>80393</v>
      </c>
      <c r="B545" s="4" t="s">
        <v>219</v>
      </c>
    </row>
    <row r="546" spans="1:2" s="5" customFormat="1" x14ac:dyDescent="0.2">
      <c r="A546" s="6">
        <v>80394</v>
      </c>
      <c r="B546" s="4" t="s">
        <v>220</v>
      </c>
    </row>
    <row r="547" spans="1:2" s="5" customFormat="1" x14ac:dyDescent="0.2">
      <c r="A547" s="6">
        <v>80395</v>
      </c>
      <c r="B547" s="4" t="s">
        <v>12</v>
      </c>
    </row>
    <row r="548" spans="1:2" s="5" customFormat="1" x14ac:dyDescent="0.2">
      <c r="A548" s="6">
        <v>85111</v>
      </c>
      <c r="B548" s="4" t="s">
        <v>150</v>
      </c>
    </row>
    <row r="549" spans="1:2" s="5" customFormat="1" x14ac:dyDescent="0.2">
      <c r="A549" s="6">
        <v>85112</v>
      </c>
      <c r="B549" s="4" t="s">
        <v>521</v>
      </c>
    </row>
    <row r="550" spans="1:2" s="5" customFormat="1" x14ac:dyDescent="0.2">
      <c r="A550" s="6">
        <v>85115</v>
      </c>
      <c r="B550" s="4" t="s">
        <v>522</v>
      </c>
    </row>
    <row r="551" spans="1:2" s="5" customFormat="1" x14ac:dyDescent="0.2">
      <c r="A551" s="6">
        <v>85116</v>
      </c>
      <c r="B551" s="4" t="s">
        <v>523</v>
      </c>
    </row>
    <row r="552" spans="1:2" s="5" customFormat="1" x14ac:dyDescent="0.2">
      <c r="A552" s="6">
        <v>85117</v>
      </c>
      <c r="B552" s="4" t="s">
        <v>524</v>
      </c>
    </row>
    <row r="553" spans="1:2" s="5" customFormat="1" x14ac:dyDescent="0.2">
      <c r="A553" s="6">
        <v>85118</v>
      </c>
      <c r="B553" s="4" t="s">
        <v>525</v>
      </c>
    </row>
    <row r="554" spans="1:2" s="5" customFormat="1" x14ac:dyDescent="0.2">
      <c r="A554" s="6">
        <v>85119</v>
      </c>
      <c r="B554" s="4" t="s">
        <v>526</v>
      </c>
    </row>
    <row r="555" spans="1:2" s="5" customFormat="1" x14ac:dyDescent="0.2">
      <c r="A555" s="6">
        <v>85120</v>
      </c>
      <c r="B555" s="4" t="s">
        <v>151</v>
      </c>
    </row>
    <row r="556" spans="1:2" s="5" customFormat="1" x14ac:dyDescent="0.2">
      <c r="A556" s="6">
        <v>85121</v>
      </c>
      <c r="B556" s="4" t="s">
        <v>527</v>
      </c>
    </row>
    <row r="557" spans="1:2" s="5" customFormat="1" x14ac:dyDescent="0.2">
      <c r="A557" s="6">
        <v>85131</v>
      </c>
      <c r="B557" s="4" t="s">
        <v>528</v>
      </c>
    </row>
    <row r="558" spans="1:2" s="5" customFormat="1" x14ac:dyDescent="0.2">
      <c r="A558" s="6">
        <v>85132</v>
      </c>
      <c r="B558" s="4" t="s">
        <v>529</v>
      </c>
    </row>
    <row r="559" spans="1:2" s="5" customFormat="1" x14ac:dyDescent="0.2">
      <c r="A559" s="6">
        <v>85133</v>
      </c>
      <c r="B559" s="4" t="s">
        <v>530</v>
      </c>
    </row>
    <row r="560" spans="1:2" s="5" customFormat="1" x14ac:dyDescent="0.2">
      <c r="A560" s="6">
        <v>85134</v>
      </c>
      <c r="B560" s="4" t="s">
        <v>531</v>
      </c>
    </row>
    <row r="561" spans="1:2" s="5" customFormat="1" x14ac:dyDescent="0.2">
      <c r="A561" s="6">
        <v>85136</v>
      </c>
      <c r="B561" s="4" t="s">
        <v>532</v>
      </c>
    </row>
    <row r="562" spans="1:2" s="5" customFormat="1" x14ac:dyDescent="0.2">
      <c r="A562" s="6">
        <v>85137</v>
      </c>
      <c r="B562" s="4" t="s">
        <v>533</v>
      </c>
    </row>
    <row r="563" spans="1:2" s="5" customFormat="1" x14ac:dyDescent="0.2">
      <c r="A563" s="6">
        <v>85138</v>
      </c>
      <c r="B563" s="4" t="s">
        <v>203</v>
      </c>
    </row>
    <row r="564" spans="1:2" s="5" customFormat="1" x14ac:dyDescent="0.2">
      <c r="A564" s="6">
        <v>85141</v>
      </c>
      <c r="B564" s="4" t="s">
        <v>534</v>
      </c>
    </row>
    <row r="565" spans="1:2" s="5" customFormat="1" x14ac:dyDescent="0.2">
      <c r="A565" s="6">
        <v>85142</v>
      </c>
      <c r="B565" s="4" t="s">
        <v>535</v>
      </c>
    </row>
    <row r="566" spans="1:2" s="5" customFormat="1" x14ac:dyDescent="0.2">
      <c r="A566" s="6">
        <v>85143</v>
      </c>
      <c r="B566" s="4" t="s">
        <v>536</v>
      </c>
    </row>
    <row r="567" spans="1:2" s="5" customFormat="1" x14ac:dyDescent="0.2">
      <c r="A567" s="6">
        <v>85147</v>
      </c>
      <c r="B567" s="4" t="s">
        <v>537</v>
      </c>
    </row>
    <row r="568" spans="1:2" s="5" customFormat="1" x14ac:dyDescent="0.2">
      <c r="A568" s="6">
        <v>85148</v>
      </c>
      <c r="B568" s="4" t="s">
        <v>152</v>
      </c>
    </row>
    <row r="569" spans="1:2" s="5" customFormat="1" x14ac:dyDescent="0.2">
      <c r="A569" s="6">
        <v>85149</v>
      </c>
      <c r="B569" s="4" t="s">
        <v>154</v>
      </c>
    </row>
    <row r="570" spans="1:2" s="5" customFormat="1" x14ac:dyDescent="0.2">
      <c r="A570" s="6">
        <v>85151</v>
      </c>
      <c r="B570" s="4" t="s">
        <v>538</v>
      </c>
    </row>
    <row r="571" spans="1:2" s="5" customFormat="1" x14ac:dyDescent="0.2">
      <c r="A571" s="6">
        <v>85152</v>
      </c>
      <c r="B571" s="4" t="s">
        <v>539</v>
      </c>
    </row>
    <row r="572" spans="1:2" s="5" customFormat="1" x14ac:dyDescent="0.2">
      <c r="A572" s="6">
        <v>85153</v>
      </c>
      <c r="B572" s="4" t="s">
        <v>155</v>
      </c>
    </row>
    <row r="573" spans="1:2" s="5" customFormat="1" x14ac:dyDescent="0.2">
      <c r="A573" s="6">
        <v>85154</v>
      </c>
      <c r="B573" s="4" t="s">
        <v>156</v>
      </c>
    </row>
    <row r="574" spans="1:2" s="5" customFormat="1" x14ac:dyDescent="0.2">
      <c r="A574" s="6">
        <v>85156</v>
      </c>
      <c r="B574" s="4" t="s">
        <v>540</v>
      </c>
    </row>
    <row r="575" spans="1:2" s="5" customFormat="1" x14ac:dyDescent="0.2">
      <c r="A575" s="6">
        <v>85157</v>
      </c>
      <c r="B575" s="4" t="s">
        <v>541</v>
      </c>
    </row>
    <row r="576" spans="1:2" s="5" customFormat="1" x14ac:dyDescent="0.2">
      <c r="A576" s="6">
        <v>85158</v>
      </c>
      <c r="B576" s="4" t="s">
        <v>542</v>
      </c>
    </row>
    <row r="577" spans="1:2" s="5" customFormat="1" x14ac:dyDescent="0.2">
      <c r="A577" s="6">
        <v>85178</v>
      </c>
      <c r="B577" s="4" t="s">
        <v>216</v>
      </c>
    </row>
    <row r="578" spans="1:2" s="5" customFormat="1" x14ac:dyDescent="0.2">
      <c r="A578" s="6">
        <v>85179</v>
      </c>
      <c r="B578" s="4" t="s">
        <v>217</v>
      </c>
    </row>
    <row r="579" spans="1:2" s="5" customFormat="1" x14ac:dyDescent="0.2">
      <c r="A579" s="6">
        <v>85180</v>
      </c>
      <c r="B579" s="4" t="s">
        <v>218</v>
      </c>
    </row>
    <row r="580" spans="1:2" s="5" customFormat="1" x14ac:dyDescent="0.2">
      <c r="A580" s="6">
        <v>85193</v>
      </c>
      <c r="B580" s="4" t="s">
        <v>219</v>
      </c>
    </row>
    <row r="581" spans="1:2" s="5" customFormat="1" x14ac:dyDescent="0.2">
      <c r="A581" s="6">
        <v>85194</v>
      </c>
      <c r="B581" s="4" t="s">
        <v>220</v>
      </c>
    </row>
    <row r="582" spans="1:2" s="5" customFormat="1" x14ac:dyDescent="0.2">
      <c r="A582" s="6">
        <v>85195</v>
      </c>
      <c r="B582" s="4" t="s">
        <v>12</v>
      </c>
    </row>
    <row r="583" spans="1:2" s="5" customFormat="1" x14ac:dyDescent="0.2">
      <c r="A583" s="6">
        <v>85201</v>
      </c>
      <c r="B583" s="4" t="s">
        <v>543</v>
      </c>
    </row>
    <row r="584" spans="1:2" s="5" customFormat="1" x14ac:dyDescent="0.2">
      <c r="A584" s="6">
        <v>85202</v>
      </c>
      <c r="B584" s="4" t="s">
        <v>544</v>
      </c>
    </row>
    <row r="585" spans="1:2" s="5" customFormat="1" x14ac:dyDescent="0.2">
      <c r="A585" s="6">
        <v>85203</v>
      </c>
      <c r="B585" s="4" t="s">
        <v>545</v>
      </c>
    </row>
    <row r="586" spans="1:2" s="5" customFormat="1" x14ac:dyDescent="0.2">
      <c r="A586" s="6">
        <v>85204</v>
      </c>
      <c r="B586" s="4" t="s">
        <v>546</v>
      </c>
    </row>
    <row r="587" spans="1:2" s="5" customFormat="1" x14ac:dyDescent="0.2">
      <c r="A587" s="6">
        <v>85205</v>
      </c>
      <c r="B587" s="4" t="s">
        <v>158</v>
      </c>
    </row>
    <row r="588" spans="1:2" s="5" customFormat="1" x14ac:dyDescent="0.2">
      <c r="A588" s="6">
        <v>85212</v>
      </c>
      <c r="B588" s="4" t="s">
        <v>159</v>
      </c>
    </row>
    <row r="589" spans="1:2" s="5" customFormat="1" x14ac:dyDescent="0.2">
      <c r="A589" s="6">
        <v>85213</v>
      </c>
      <c r="B589" s="4" t="s">
        <v>547</v>
      </c>
    </row>
    <row r="590" spans="1:2" s="5" customFormat="1" x14ac:dyDescent="0.2">
      <c r="A590" s="6">
        <v>85214</v>
      </c>
      <c r="B590" s="4" t="s">
        <v>548</v>
      </c>
    </row>
    <row r="591" spans="1:2" s="5" customFormat="1" x14ac:dyDescent="0.2">
      <c r="A591" s="6">
        <v>85215</v>
      </c>
      <c r="B591" s="4" t="s">
        <v>549</v>
      </c>
    </row>
    <row r="592" spans="1:2" s="5" customFormat="1" x14ac:dyDescent="0.2">
      <c r="A592" s="6">
        <v>85216</v>
      </c>
      <c r="B592" s="4" t="s">
        <v>550</v>
      </c>
    </row>
    <row r="593" spans="1:2" s="5" customFormat="1" x14ac:dyDescent="0.2">
      <c r="A593" s="6">
        <v>85217</v>
      </c>
      <c r="B593" s="4" t="s">
        <v>160</v>
      </c>
    </row>
    <row r="594" spans="1:2" s="5" customFormat="1" x14ac:dyDescent="0.2">
      <c r="A594" s="6">
        <v>85218</v>
      </c>
      <c r="B594" s="4" t="s">
        <v>551</v>
      </c>
    </row>
    <row r="595" spans="1:2" s="5" customFormat="1" x14ac:dyDescent="0.2">
      <c r="A595" s="6">
        <v>85219</v>
      </c>
      <c r="B595" s="4" t="s">
        <v>552</v>
      </c>
    </row>
    <row r="596" spans="1:2" s="5" customFormat="1" x14ac:dyDescent="0.2">
      <c r="A596" s="6">
        <v>85220</v>
      </c>
      <c r="B596" s="4" t="s">
        <v>553</v>
      </c>
    </row>
    <row r="597" spans="1:2" s="5" customFormat="1" x14ac:dyDescent="0.2">
      <c r="A597" s="6">
        <v>85226</v>
      </c>
      <c r="B597" s="4" t="s">
        <v>924</v>
      </c>
    </row>
    <row r="598" spans="1:2" s="5" customFormat="1" x14ac:dyDescent="0.2">
      <c r="A598" s="6">
        <v>85228</v>
      </c>
      <c r="B598" s="4" t="s">
        <v>554</v>
      </c>
    </row>
    <row r="599" spans="1:2" s="5" customFormat="1" x14ac:dyDescent="0.2">
      <c r="A599" s="6">
        <v>85231</v>
      </c>
      <c r="B599" s="4" t="s">
        <v>555</v>
      </c>
    </row>
    <row r="600" spans="1:2" s="5" customFormat="1" x14ac:dyDescent="0.2">
      <c r="A600" s="6">
        <v>85232</v>
      </c>
      <c r="B600" s="4" t="s">
        <v>556</v>
      </c>
    </row>
    <row r="601" spans="1:2" s="5" customFormat="1" x14ac:dyDescent="0.2">
      <c r="A601" s="6">
        <v>85233</v>
      </c>
      <c r="B601" s="4" t="s">
        <v>144</v>
      </c>
    </row>
    <row r="602" spans="1:2" s="5" customFormat="1" x14ac:dyDescent="0.2">
      <c r="A602" s="6">
        <v>85234</v>
      </c>
      <c r="B602" s="4" t="s">
        <v>557</v>
      </c>
    </row>
    <row r="603" spans="1:2" s="5" customFormat="1" x14ac:dyDescent="0.2">
      <c r="A603" s="6">
        <v>85278</v>
      </c>
      <c r="B603" s="4" t="s">
        <v>216</v>
      </c>
    </row>
    <row r="604" spans="1:2" s="5" customFormat="1" x14ac:dyDescent="0.2">
      <c r="A604" s="6">
        <v>85279</v>
      </c>
      <c r="B604" s="4" t="s">
        <v>217</v>
      </c>
    </row>
    <row r="605" spans="1:2" s="5" customFormat="1" x14ac:dyDescent="0.2">
      <c r="A605" s="6">
        <v>85280</v>
      </c>
      <c r="B605" s="4" t="s">
        <v>218</v>
      </c>
    </row>
    <row r="606" spans="1:2" s="5" customFormat="1" x14ac:dyDescent="0.2">
      <c r="A606" s="6">
        <v>85293</v>
      </c>
      <c r="B606" s="4" t="s">
        <v>219</v>
      </c>
    </row>
    <row r="607" spans="1:2" s="5" customFormat="1" x14ac:dyDescent="0.2">
      <c r="A607" s="6">
        <v>85294</v>
      </c>
      <c r="B607" s="4" t="s">
        <v>220</v>
      </c>
    </row>
    <row r="608" spans="1:2" s="5" customFormat="1" x14ac:dyDescent="0.2">
      <c r="A608" s="6">
        <v>85295</v>
      </c>
      <c r="B608" s="4" t="s">
        <v>12</v>
      </c>
    </row>
    <row r="609" spans="1:2" s="5" customFormat="1" x14ac:dyDescent="0.2">
      <c r="A609" s="6">
        <v>85305</v>
      </c>
      <c r="B609" s="4" t="s">
        <v>558</v>
      </c>
    </row>
    <row r="610" spans="1:2" s="5" customFormat="1" x14ac:dyDescent="0.2">
      <c r="A610" s="6">
        <v>85306</v>
      </c>
      <c r="B610" s="4" t="s">
        <v>559</v>
      </c>
    </row>
    <row r="611" spans="1:2" s="5" customFormat="1" x14ac:dyDescent="0.2">
      <c r="A611" s="6">
        <v>85307</v>
      </c>
      <c r="B611" s="4" t="s">
        <v>560</v>
      </c>
    </row>
    <row r="612" spans="1:2" s="5" customFormat="1" x14ac:dyDescent="0.2">
      <c r="A612" s="6">
        <v>85311</v>
      </c>
      <c r="B612" s="4" t="s">
        <v>561</v>
      </c>
    </row>
    <row r="613" spans="1:2" s="5" customFormat="1" x14ac:dyDescent="0.2">
      <c r="A613" s="6">
        <v>85321</v>
      </c>
      <c r="B613" s="4" t="s">
        <v>562</v>
      </c>
    </row>
    <row r="614" spans="1:2" s="5" customFormat="1" x14ac:dyDescent="0.2">
      <c r="A614" s="6">
        <v>85322</v>
      </c>
      <c r="B614" s="4" t="s">
        <v>563</v>
      </c>
    </row>
    <row r="615" spans="1:2" s="5" customFormat="1" x14ac:dyDescent="0.2">
      <c r="A615" s="6">
        <v>85323</v>
      </c>
      <c r="B615" s="4" t="s">
        <v>564</v>
      </c>
    </row>
    <row r="616" spans="1:2" s="5" customFormat="1" x14ac:dyDescent="0.2">
      <c r="A616" s="6">
        <v>85324</v>
      </c>
      <c r="B616" s="4" t="s">
        <v>162</v>
      </c>
    </row>
    <row r="617" spans="1:2" s="5" customFormat="1" x14ac:dyDescent="0.2">
      <c r="A617" s="6">
        <v>85325</v>
      </c>
      <c r="B617" s="4" t="s">
        <v>565</v>
      </c>
    </row>
    <row r="618" spans="1:2" s="5" customFormat="1" x14ac:dyDescent="0.2">
      <c r="A618" s="6">
        <v>85329</v>
      </c>
      <c r="B618" s="4" t="s">
        <v>566</v>
      </c>
    </row>
    <row r="619" spans="1:2" s="5" customFormat="1" x14ac:dyDescent="0.2">
      <c r="A619" s="6">
        <v>85330</v>
      </c>
      <c r="B619" s="4" t="s">
        <v>567</v>
      </c>
    </row>
    <row r="620" spans="1:2" s="5" customFormat="1" x14ac:dyDescent="0.2">
      <c r="A620" s="6">
        <v>85332</v>
      </c>
      <c r="B620" s="4" t="s">
        <v>163</v>
      </c>
    </row>
    <row r="621" spans="1:2" s="5" customFormat="1" x14ac:dyDescent="0.2">
      <c r="A621" s="6">
        <v>85333</v>
      </c>
      <c r="B621" s="4" t="s">
        <v>568</v>
      </c>
    </row>
    <row r="622" spans="1:2" s="5" customFormat="1" x14ac:dyDescent="0.2">
      <c r="A622" s="6">
        <v>85334</v>
      </c>
      <c r="B622" s="4" t="s">
        <v>569</v>
      </c>
    </row>
    <row r="623" spans="1:2" s="5" customFormat="1" x14ac:dyDescent="0.2">
      <c r="A623" s="6">
        <v>85335</v>
      </c>
      <c r="B623" s="4" t="s">
        <v>570</v>
      </c>
    </row>
    <row r="624" spans="1:2" s="5" customFormat="1" x14ac:dyDescent="0.2">
      <c r="A624" s="6">
        <v>85336</v>
      </c>
      <c r="B624" s="4" t="s">
        <v>571</v>
      </c>
    </row>
    <row r="625" spans="1:2" s="5" customFormat="1" x14ac:dyDescent="0.2">
      <c r="A625" s="6">
        <v>85347</v>
      </c>
      <c r="B625" s="4" t="s">
        <v>572</v>
      </c>
    </row>
    <row r="626" spans="1:2" s="5" customFormat="1" x14ac:dyDescent="0.2">
      <c r="A626" s="6">
        <v>85378</v>
      </c>
      <c r="B626" s="4" t="s">
        <v>216</v>
      </c>
    </row>
    <row r="627" spans="1:2" s="5" customFormat="1" x14ac:dyDescent="0.2">
      <c r="A627" s="6">
        <v>85379</v>
      </c>
      <c r="B627" s="4" t="s">
        <v>217</v>
      </c>
    </row>
    <row r="628" spans="1:2" s="5" customFormat="1" x14ac:dyDescent="0.2">
      <c r="A628" s="6">
        <v>85380</v>
      </c>
      <c r="B628" s="4" t="s">
        <v>218</v>
      </c>
    </row>
    <row r="629" spans="1:2" s="5" customFormat="1" x14ac:dyDescent="0.2">
      <c r="A629" s="6">
        <v>85393</v>
      </c>
      <c r="B629" s="4" t="s">
        <v>219</v>
      </c>
    </row>
    <row r="630" spans="1:2" s="5" customFormat="1" x14ac:dyDescent="0.2">
      <c r="A630" s="6">
        <v>85394</v>
      </c>
      <c r="B630" s="4" t="s">
        <v>220</v>
      </c>
    </row>
    <row r="631" spans="1:2" s="5" customFormat="1" x14ac:dyDescent="0.2">
      <c r="A631" s="6">
        <v>85395</v>
      </c>
      <c r="B631" s="4" t="s">
        <v>12</v>
      </c>
    </row>
    <row r="632" spans="1:2" s="5" customFormat="1" x14ac:dyDescent="0.2">
      <c r="A632" s="6">
        <v>85401</v>
      </c>
      <c r="B632" s="4" t="s">
        <v>573</v>
      </c>
    </row>
    <row r="633" spans="1:2" s="5" customFormat="1" x14ac:dyDescent="0.2">
      <c r="A633" s="6">
        <v>85402</v>
      </c>
      <c r="B633" s="4" t="s">
        <v>574</v>
      </c>
    </row>
    <row r="634" spans="1:2" s="5" customFormat="1" x14ac:dyDescent="0.2">
      <c r="A634" s="6">
        <v>85403</v>
      </c>
      <c r="B634" s="4" t="s">
        <v>575</v>
      </c>
    </row>
    <row r="635" spans="1:2" s="5" customFormat="1" x14ac:dyDescent="0.2">
      <c r="A635" s="6">
        <v>85404</v>
      </c>
      <c r="B635" s="4" t="s">
        <v>576</v>
      </c>
    </row>
    <row r="636" spans="1:2" s="5" customFormat="1" x14ac:dyDescent="0.2">
      <c r="A636" s="6">
        <v>85406</v>
      </c>
      <c r="B636" s="4" t="s">
        <v>577</v>
      </c>
    </row>
    <row r="637" spans="1:2" s="5" customFormat="1" x14ac:dyDescent="0.2">
      <c r="A637" s="6">
        <v>85407</v>
      </c>
      <c r="B637" s="4" t="s">
        <v>578</v>
      </c>
    </row>
    <row r="638" spans="1:2" s="5" customFormat="1" x14ac:dyDescent="0.2">
      <c r="A638" s="6">
        <v>85410</v>
      </c>
      <c r="B638" s="4" t="s">
        <v>165</v>
      </c>
    </row>
    <row r="639" spans="1:2" s="5" customFormat="1" x14ac:dyDescent="0.2">
      <c r="A639" s="6">
        <v>85411</v>
      </c>
      <c r="B639" s="4" t="s">
        <v>579</v>
      </c>
    </row>
    <row r="640" spans="1:2" s="5" customFormat="1" x14ac:dyDescent="0.2">
      <c r="A640" s="6">
        <v>85412</v>
      </c>
      <c r="B640" s="4" t="s">
        <v>580</v>
      </c>
    </row>
    <row r="641" spans="1:2" s="5" customFormat="1" x14ac:dyDescent="0.2">
      <c r="A641" s="6">
        <v>85413</v>
      </c>
      <c r="B641" s="4" t="s">
        <v>581</v>
      </c>
    </row>
    <row r="642" spans="1:2" s="5" customFormat="1" x14ac:dyDescent="0.2">
      <c r="A642" s="6">
        <v>85415</v>
      </c>
      <c r="B642" s="4" t="s">
        <v>582</v>
      </c>
    </row>
    <row r="643" spans="1:2" s="5" customFormat="1" x14ac:dyDescent="0.2">
      <c r="A643" s="6">
        <v>85417</v>
      </c>
      <c r="B643" s="4" t="s">
        <v>583</v>
      </c>
    </row>
    <row r="644" spans="1:2" s="5" customFormat="1" x14ac:dyDescent="0.2">
      <c r="A644" s="6">
        <v>85418</v>
      </c>
      <c r="B644" s="4" t="s">
        <v>584</v>
      </c>
    </row>
    <row r="645" spans="1:2" s="5" customFormat="1" x14ac:dyDescent="0.2">
      <c r="A645" s="6">
        <v>85419</v>
      </c>
      <c r="B645" s="4" t="s">
        <v>585</v>
      </c>
    </row>
    <row r="646" spans="1:2" s="5" customFormat="1" x14ac:dyDescent="0.2">
      <c r="A646" s="6">
        <v>85420</v>
      </c>
      <c r="B646" s="4" t="s">
        <v>586</v>
      </c>
    </row>
    <row r="647" spans="1:2" s="5" customFormat="1" x14ac:dyDescent="0.2">
      <c r="A647" s="6">
        <v>85421</v>
      </c>
      <c r="B647" s="4" t="s">
        <v>587</v>
      </c>
    </row>
    <row r="648" spans="1:2" s="5" customFormat="1" x14ac:dyDescent="0.2">
      <c r="A648" s="6">
        <v>85446</v>
      </c>
      <c r="B648" s="4" t="s">
        <v>144</v>
      </c>
    </row>
    <row r="649" spans="1:2" s="5" customFormat="1" x14ac:dyDescent="0.2">
      <c r="A649" s="6">
        <v>85478</v>
      </c>
      <c r="B649" s="4" t="s">
        <v>216</v>
      </c>
    </row>
    <row r="650" spans="1:2" s="5" customFormat="1" x14ac:dyDescent="0.2">
      <c r="A650" s="6">
        <v>85479</v>
      </c>
      <c r="B650" s="4" t="s">
        <v>217</v>
      </c>
    </row>
    <row r="651" spans="1:2" s="5" customFormat="1" x14ac:dyDescent="0.2">
      <c r="A651" s="6">
        <v>85480</v>
      </c>
      <c r="B651" s="4" t="s">
        <v>218</v>
      </c>
    </row>
    <row r="652" spans="1:2" s="5" customFormat="1" x14ac:dyDescent="0.2">
      <c r="A652" s="6">
        <v>85493</v>
      </c>
      <c r="B652" s="4" t="s">
        <v>219</v>
      </c>
    </row>
    <row r="653" spans="1:2" s="5" customFormat="1" x14ac:dyDescent="0.2">
      <c r="A653" s="6">
        <v>85494</v>
      </c>
      <c r="B653" s="4" t="s">
        <v>220</v>
      </c>
    </row>
    <row r="654" spans="1:2" s="5" customFormat="1" x14ac:dyDescent="0.2">
      <c r="A654" s="6">
        <v>85495</v>
      </c>
      <c r="B654" s="4" t="s">
        <v>12</v>
      </c>
    </row>
    <row r="655" spans="1:2" s="5" customFormat="1" x14ac:dyDescent="0.2">
      <c r="A655" s="6">
        <v>90001</v>
      </c>
      <c r="B655" s="4" t="s">
        <v>588</v>
      </c>
    </row>
    <row r="656" spans="1:2" s="5" customFormat="1" x14ac:dyDescent="0.2">
      <c r="A656" s="6">
        <v>90002</v>
      </c>
      <c r="B656" s="4" t="s">
        <v>166</v>
      </c>
    </row>
    <row r="657" spans="1:2" s="5" customFormat="1" x14ac:dyDescent="0.2">
      <c r="A657" s="6">
        <v>90003</v>
      </c>
      <c r="B657" s="4" t="s">
        <v>589</v>
      </c>
    </row>
    <row r="658" spans="1:2" s="5" customFormat="1" x14ac:dyDescent="0.2">
      <c r="A658" s="6">
        <v>90004</v>
      </c>
      <c r="B658" s="4" t="s">
        <v>590</v>
      </c>
    </row>
    <row r="659" spans="1:2" s="5" customFormat="1" x14ac:dyDescent="0.2">
      <c r="A659" s="6">
        <v>90005</v>
      </c>
      <c r="B659" s="4" t="s">
        <v>591</v>
      </c>
    </row>
    <row r="660" spans="1:2" s="5" customFormat="1" x14ac:dyDescent="0.2">
      <c r="A660" s="6">
        <v>90006</v>
      </c>
      <c r="B660" s="4" t="s">
        <v>592</v>
      </c>
    </row>
    <row r="661" spans="1:2" s="5" customFormat="1" x14ac:dyDescent="0.2">
      <c r="A661" s="6">
        <v>90007</v>
      </c>
      <c r="B661" s="4" t="s">
        <v>593</v>
      </c>
    </row>
    <row r="662" spans="1:2" s="5" customFormat="1" x14ac:dyDescent="0.2">
      <c r="A662" s="6">
        <v>90008</v>
      </c>
      <c r="B662" s="4" t="s">
        <v>167</v>
      </c>
    </row>
    <row r="663" spans="1:2" s="5" customFormat="1" x14ac:dyDescent="0.2">
      <c r="A663" s="6">
        <v>90009</v>
      </c>
      <c r="B663" s="4" t="s">
        <v>594</v>
      </c>
    </row>
    <row r="664" spans="1:2" s="5" customFormat="1" x14ac:dyDescent="0.2">
      <c r="A664" s="6">
        <v>90010</v>
      </c>
      <c r="B664" s="4" t="s">
        <v>203</v>
      </c>
    </row>
    <row r="665" spans="1:2" s="5" customFormat="1" x14ac:dyDescent="0.2">
      <c r="A665" s="6">
        <v>90011</v>
      </c>
      <c r="B665" s="4" t="s">
        <v>22</v>
      </c>
    </row>
    <row r="666" spans="1:2" s="12" customFormat="1" x14ac:dyDescent="0.2">
      <c r="A666" s="10">
        <v>90012</v>
      </c>
      <c r="B666" s="11" t="s">
        <v>931</v>
      </c>
    </row>
    <row r="667" spans="1:2" s="5" customFormat="1" x14ac:dyDescent="0.2">
      <c r="A667" s="6">
        <v>90013</v>
      </c>
      <c r="B667" s="4" t="s">
        <v>595</v>
      </c>
    </row>
    <row r="668" spans="1:2" s="5" customFormat="1" x14ac:dyDescent="0.2">
      <c r="A668" s="6">
        <v>90014</v>
      </c>
      <c r="B668" s="4" t="s">
        <v>596</v>
      </c>
    </row>
    <row r="669" spans="1:2" s="5" customFormat="1" x14ac:dyDescent="0.2">
      <c r="A669" s="6">
        <v>90015</v>
      </c>
      <c r="B669" s="4" t="s">
        <v>597</v>
      </c>
    </row>
    <row r="670" spans="1:2" s="12" customFormat="1" x14ac:dyDescent="0.2">
      <c r="A670" s="10">
        <v>90016</v>
      </c>
      <c r="B670" s="11" t="s">
        <v>931</v>
      </c>
    </row>
    <row r="671" spans="1:2" s="5" customFormat="1" x14ac:dyDescent="0.2">
      <c r="A671" s="6">
        <v>90017</v>
      </c>
      <c r="B671" s="4" t="s">
        <v>598</v>
      </c>
    </row>
    <row r="672" spans="1:2" s="5" customFormat="1" x14ac:dyDescent="0.2">
      <c r="A672" s="6">
        <v>90018</v>
      </c>
      <c r="B672" s="4" t="s">
        <v>599</v>
      </c>
    </row>
    <row r="673" spans="1:2" s="5" customFormat="1" x14ac:dyDescent="0.2">
      <c r="A673" s="6">
        <v>90019</v>
      </c>
      <c r="B673" s="4" t="s">
        <v>168</v>
      </c>
    </row>
    <row r="674" spans="1:2" s="5" customFormat="1" x14ac:dyDescent="0.2">
      <c r="A674" s="6">
        <v>90020</v>
      </c>
      <c r="B674" s="4" t="s">
        <v>169</v>
      </c>
    </row>
    <row r="675" spans="1:2" s="5" customFormat="1" x14ac:dyDescent="0.2">
      <c r="A675" s="6">
        <v>90021</v>
      </c>
      <c r="B675" s="4" t="s">
        <v>600</v>
      </c>
    </row>
    <row r="676" spans="1:2" s="5" customFormat="1" x14ac:dyDescent="0.2">
      <c r="A676" s="6">
        <v>90022</v>
      </c>
      <c r="B676" s="4" t="s">
        <v>601</v>
      </c>
    </row>
    <row r="677" spans="1:2" s="5" customFormat="1" x14ac:dyDescent="0.2">
      <c r="A677" s="6">
        <v>90023</v>
      </c>
      <c r="B677" s="4" t="s">
        <v>602</v>
      </c>
    </row>
    <row r="678" spans="1:2" s="5" customFormat="1" x14ac:dyDescent="0.2">
      <c r="A678" s="6">
        <v>90078</v>
      </c>
      <c r="B678" s="4" t="s">
        <v>216</v>
      </c>
    </row>
    <row r="679" spans="1:2" s="5" customFormat="1" x14ac:dyDescent="0.2">
      <c r="A679" s="6">
        <v>90079</v>
      </c>
      <c r="B679" s="4" t="s">
        <v>217</v>
      </c>
    </row>
    <row r="680" spans="1:2" s="5" customFormat="1" x14ac:dyDescent="0.2">
      <c r="A680" s="6">
        <v>90080</v>
      </c>
      <c r="B680" s="4" t="s">
        <v>218</v>
      </c>
    </row>
    <row r="681" spans="1:2" s="5" customFormat="1" x14ac:dyDescent="0.2">
      <c r="A681" s="6">
        <v>90093</v>
      </c>
      <c r="B681" s="4" t="s">
        <v>219</v>
      </c>
    </row>
    <row r="682" spans="1:2" s="5" customFormat="1" x14ac:dyDescent="0.2">
      <c r="A682" s="6">
        <v>90094</v>
      </c>
      <c r="B682" s="4" t="s">
        <v>220</v>
      </c>
    </row>
    <row r="683" spans="1:2" s="5" customFormat="1" x14ac:dyDescent="0.2">
      <c r="A683" s="6">
        <v>90095</v>
      </c>
      <c r="B683" s="4" t="s">
        <v>12</v>
      </c>
    </row>
    <row r="684" spans="1:2" s="5" customFormat="1" x14ac:dyDescent="0.2">
      <c r="A684" s="6">
        <v>92101</v>
      </c>
      <c r="B684" s="4" t="s">
        <v>603</v>
      </c>
    </row>
    <row r="685" spans="1:2" s="5" customFormat="1" x14ac:dyDescent="0.2">
      <c r="A685" s="6">
        <v>92102</v>
      </c>
      <c r="B685" s="4" t="s">
        <v>604</v>
      </c>
    </row>
    <row r="686" spans="1:2" s="5" customFormat="1" x14ac:dyDescent="0.2">
      <c r="A686" s="6">
        <v>92103</v>
      </c>
      <c r="B686" s="4" t="s">
        <v>605</v>
      </c>
    </row>
    <row r="687" spans="1:2" s="5" customFormat="1" x14ac:dyDescent="0.2">
      <c r="A687" s="6">
        <v>92104</v>
      </c>
      <c r="B687" s="4" t="s">
        <v>606</v>
      </c>
    </row>
    <row r="688" spans="1:2" s="5" customFormat="1" x14ac:dyDescent="0.2">
      <c r="A688" s="6">
        <v>92105</v>
      </c>
      <c r="B688" s="4" t="s">
        <v>172</v>
      </c>
    </row>
    <row r="689" spans="1:2" s="5" customFormat="1" x14ac:dyDescent="0.2">
      <c r="A689" s="6">
        <v>92106</v>
      </c>
      <c r="B689" s="4" t="s">
        <v>607</v>
      </c>
    </row>
    <row r="690" spans="1:2" s="5" customFormat="1" x14ac:dyDescent="0.2">
      <c r="A690" s="6">
        <v>92108</v>
      </c>
      <c r="B690" s="4" t="s">
        <v>174</v>
      </c>
    </row>
    <row r="691" spans="1:2" s="5" customFormat="1" x14ac:dyDescent="0.2">
      <c r="A691" s="6">
        <v>92109</v>
      </c>
      <c r="B691" s="4" t="s">
        <v>176</v>
      </c>
    </row>
    <row r="692" spans="1:2" s="5" customFormat="1" x14ac:dyDescent="0.2">
      <c r="A692" s="6">
        <v>92110</v>
      </c>
      <c r="B692" s="4" t="s">
        <v>608</v>
      </c>
    </row>
    <row r="693" spans="1:2" s="5" customFormat="1" x14ac:dyDescent="0.2">
      <c r="A693" s="6">
        <v>92113</v>
      </c>
      <c r="B693" s="4" t="s">
        <v>609</v>
      </c>
    </row>
    <row r="694" spans="1:2" s="5" customFormat="1" x14ac:dyDescent="0.2">
      <c r="A694" s="6">
        <v>92114</v>
      </c>
      <c r="B694" s="4" t="s">
        <v>610</v>
      </c>
    </row>
    <row r="695" spans="1:2" s="5" customFormat="1" x14ac:dyDescent="0.2">
      <c r="A695" s="6">
        <v>92115</v>
      </c>
      <c r="B695" s="4" t="s">
        <v>611</v>
      </c>
    </row>
    <row r="696" spans="1:2" s="5" customFormat="1" x14ac:dyDescent="0.2">
      <c r="A696" s="6">
        <v>92116</v>
      </c>
      <c r="B696" s="4" t="s">
        <v>177</v>
      </c>
    </row>
    <row r="697" spans="1:2" s="5" customFormat="1" x14ac:dyDescent="0.2">
      <c r="A697" s="6">
        <v>92117</v>
      </c>
      <c r="B697" s="4" t="s">
        <v>612</v>
      </c>
    </row>
    <row r="698" spans="1:2" s="5" customFormat="1" x14ac:dyDescent="0.2">
      <c r="A698" s="6">
        <v>92118</v>
      </c>
      <c r="B698" s="4" t="s">
        <v>178</v>
      </c>
    </row>
    <row r="699" spans="1:2" s="5" customFormat="1" x14ac:dyDescent="0.2">
      <c r="A699" s="6">
        <v>92119</v>
      </c>
      <c r="B699" s="4" t="s">
        <v>613</v>
      </c>
    </row>
    <row r="700" spans="1:2" s="5" customFormat="1" x14ac:dyDescent="0.2">
      <c r="A700" s="6">
        <v>92120</v>
      </c>
      <c r="B700" s="4" t="s">
        <v>180</v>
      </c>
    </row>
    <row r="701" spans="1:2" s="5" customFormat="1" x14ac:dyDescent="0.2">
      <c r="A701" s="6">
        <v>92121</v>
      </c>
      <c r="B701" s="4" t="s">
        <v>614</v>
      </c>
    </row>
    <row r="702" spans="1:2" s="5" customFormat="1" x14ac:dyDescent="0.2">
      <c r="A702" s="6">
        <v>92122</v>
      </c>
      <c r="B702" s="4" t="s">
        <v>615</v>
      </c>
    </row>
    <row r="703" spans="1:2" s="5" customFormat="1" x14ac:dyDescent="0.2">
      <c r="A703" s="6">
        <v>92123</v>
      </c>
      <c r="B703" s="4" t="s">
        <v>616</v>
      </c>
    </row>
    <row r="704" spans="1:2" s="5" customFormat="1" x14ac:dyDescent="0.2">
      <c r="A704" s="6">
        <v>92124</v>
      </c>
      <c r="B704" s="4" t="s">
        <v>617</v>
      </c>
    </row>
    <row r="705" spans="1:2" s="24" customFormat="1" x14ac:dyDescent="0.2">
      <c r="A705" s="22">
        <v>92127</v>
      </c>
      <c r="B705" s="23" t="s">
        <v>934</v>
      </c>
    </row>
    <row r="706" spans="1:2" s="5" customFormat="1" x14ac:dyDescent="0.2">
      <c r="A706" s="6">
        <v>92178</v>
      </c>
      <c r="B706" s="4" t="s">
        <v>216</v>
      </c>
    </row>
    <row r="707" spans="1:2" s="5" customFormat="1" x14ac:dyDescent="0.2">
      <c r="A707" s="6">
        <v>92179</v>
      </c>
      <c r="B707" s="4" t="s">
        <v>217</v>
      </c>
    </row>
    <row r="708" spans="1:2" s="5" customFormat="1" x14ac:dyDescent="0.2">
      <c r="A708" s="6">
        <v>92180</v>
      </c>
      <c r="B708" s="4" t="s">
        <v>218</v>
      </c>
    </row>
    <row r="709" spans="1:2" s="5" customFormat="1" x14ac:dyDescent="0.2">
      <c r="A709" s="6">
        <v>92193</v>
      </c>
      <c r="B709" s="4" t="s">
        <v>219</v>
      </c>
    </row>
    <row r="710" spans="1:2" s="5" customFormat="1" x14ac:dyDescent="0.2">
      <c r="A710" s="6">
        <v>92194</v>
      </c>
      <c r="B710" s="4" t="s">
        <v>220</v>
      </c>
    </row>
    <row r="711" spans="1:2" s="5" customFormat="1" x14ac:dyDescent="0.2">
      <c r="A711" s="6">
        <v>92195</v>
      </c>
      <c r="B711" s="4" t="s">
        <v>12</v>
      </c>
    </row>
    <row r="712" spans="1:2" s="5" customFormat="1" x14ac:dyDescent="0.2">
      <c r="A712" s="6">
        <v>92501</v>
      </c>
      <c r="B712" s="4" t="s">
        <v>618</v>
      </c>
    </row>
    <row r="713" spans="1:2" s="5" customFormat="1" x14ac:dyDescent="0.2">
      <c r="A713" s="6">
        <v>92502</v>
      </c>
      <c r="B713" s="4" t="s">
        <v>183</v>
      </c>
    </row>
    <row r="714" spans="1:2" s="5" customFormat="1" x14ac:dyDescent="0.2">
      <c r="A714" s="6">
        <v>92503</v>
      </c>
      <c r="B714" s="4" t="s">
        <v>619</v>
      </c>
    </row>
    <row r="715" spans="1:2" s="5" customFormat="1" x14ac:dyDescent="0.2">
      <c r="A715" s="6">
        <v>92504</v>
      </c>
      <c r="B715" s="4" t="s">
        <v>620</v>
      </c>
    </row>
    <row r="716" spans="1:2" s="5" customFormat="1" x14ac:dyDescent="0.2">
      <c r="A716" s="6">
        <v>92578</v>
      </c>
      <c r="B716" s="4" t="s">
        <v>216</v>
      </c>
    </row>
    <row r="717" spans="1:2" s="5" customFormat="1" x14ac:dyDescent="0.2">
      <c r="A717" s="6">
        <v>92579</v>
      </c>
      <c r="B717" s="4" t="s">
        <v>217</v>
      </c>
    </row>
    <row r="718" spans="1:2" s="5" customFormat="1" x14ac:dyDescent="0.2">
      <c r="A718" s="6">
        <v>92580</v>
      </c>
      <c r="B718" s="4" t="s">
        <v>218</v>
      </c>
    </row>
    <row r="719" spans="1:2" s="5" customFormat="1" x14ac:dyDescent="0.2">
      <c r="A719" s="6">
        <v>92593</v>
      </c>
      <c r="B719" s="4" t="s">
        <v>219</v>
      </c>
    </row>
    <row r="720" spans="1:2" s="5" customFormat="1" x14ac:dyDescent="0.2">
      <c r="A720" s="6">
        <v>92594</v>
      </c>
      <c r="B720" s="4" t="s">
        <v>220</v>
      </c>
    </row>
    <row r="721" spans="1:2" s="5" customFormat="1" x14ac:dyDescent="0.2">
      <c r="A721" s="6">
        <v>92595</v>
      </c>
      <c r="B721" s="4" t="s">
        <v>12</v>
      </c>
    </row>
    <row r="722" spans="1:2" s="5" customFormat="1" x14ac:dyDescent="0.2">
      <c r="A722" s="6">
        <v>92601</v>
      </c>
      <c r="B722" s="4" t="s">
        <v>184</v>
      </c>
    </row>
    <row r="723" spans="1:2" s="5" customFormat="1" x14ac:dyDescent="0.2">
      <c r="A723" s="6">
        <v>92603</v>
      </c>
      <c r="B723" s="4" t="s">
        <v>622</v>
      </c>
    </row>
    <row r="724" spans="1:2" s="5" customFormat="1" x14ac:dyDescent="0.2">
      <c r="A724" s="6">
        <v>92604</v>
      </c>
      <c r="B724" s="4" t="s">
        <v>623</v>
      </c>
    </row>
    <row r="725" spans="1:2" s="5" customFormat="1" x14ac:dyDescent="0.2">
      <c r="A725" s="6">
        <v>92605</v>
      </c>
      <c r="B725" s="4" t="s">
        <v>624</v>
      </c>
    </row>
    <row r="726" spans="1:2" s="5" customFormat="1" x14ac:dyDescent="0.2">
      <c r="A726" s="6">
        <v>92678</v>
      </c>
      <c r="B726" s="4" t="s">
        <v>216</v>
      </c>
    </row>
    <row r="727" spans="1:2" s="5" customFormat="1" x14ac:dyDescent="0.2">
      <c r="A727" s="6">
        <v>92679</v>
      </c>
      <c r="B727" s="4" t="s">
        <v>217</v>
      </c>
    </row>
    <row r="728" spans="1:2" s="5" customFormat="1" x14ac:dyDescent="0.2">
      <c r="A728" s="6">
        <v>92680</v>
      </c>
      <c r="B728" s="4" t="s">
        <v>218</v>
      </c>
    </row>
    <row r="729" spans="1:2" s="5" customFormat="1" x14ac:dyDescent="0.2">
      <c r="A729" s="6">
        <v>92693</v>
      </c>
      <c r="B729" s="4" t="s">
        <v>625</v>
      </c>
    </row>
    <row r="730" spans="1:2" s="5" customFormat="1" x14ac:dyDescent="0.2">
      <c r="A730" s="6">
        <v>92694</v>
      </c>
      <c r="B730" s="4" t="s">
        <v>220</v>
      </c>
    </row>
    <row r="731" spans="1:2" s="5" customFormat="1" x14ac:dyDescent="0.2">
      <c r="A731" s="6">
        <v>92695</v>
      </c>
      <c r="B731" s="4" t="s">
        <v>12</v>
      </c>
    </row>
    <row r="732" spans="1:2" x14ac:dyDescent="0.2">
      <c r="A732" s="7">
        <v>1</v>
      </c>
      <c r="B732" s="1" t="s">
        <v>125</v>
      </c>
    </row>
    <row r="733" spans="1:2" x14ac:dyDescent="0.2">
      <c r="A733" s="7">
        <v>2</v>
      </c>
      <c r="B733" s="1" t="s">
        <v>126</v>
      </c>
    </row>
    <row r="734" spans="1:2" x14ac:dyDescent="0.2">
      <c r="A734" s="7">
        <v>3</v>
      </c>
      <c r="B734" s="1" t="s">
        <v>626</v>
      </c>
    </row>
    <row r="735" spans="1:2" x14ac:dyDescent="0.2">
      <c r="A735" s="7">
        <v>4</v>
      </c>
      <c r="B735" s="1" t="s">
        <v>627</v>
      </c>
    </row>
    <row r="736" spans="1:2" x14ac:dyDescent="0.2">
      <c r="A736" s="7">
        <v>5</v>
      </c>
      <c r="B736" s="1" t="s">
        <v>628</v>
      </c>
    </row>
    <row r="737" spans="1:2" x14ac:dyDescent="0.2">
      <c r="A737" s="7">
        <v>6</v>
      </c>
      <c r="B737" s="1" t="s">
        <v>629</v>
      </c>
    </row>
    <row r="738" spans="1:2" x14ac:dyDescent="0.2">
      <c r="A738" s="7">
        <v>7</v>
      </c>
      <c r="B738" s="1" t="s">
        <v>630</v>
      </c>
    </row>
    <row r="739" spans="1:2" x14ac:dyDescent="0.2">
      <c r="A739" s="7">
        <v>9</v>
      </c>
      <c r="B739" s="1" t="s">
        <v>631</v>
      </c>
    </row>
    <row r="740" spans="1:2" x14ac:dyDescent="0.2">
      <c r="A740" s="7">
        <v>11</v>
      </c>
      <c r="B740" s="1" t="s">
        <v>632</v>
      </c>
    </row>
    <row r="741" spans="1:2" x14ac:dyDescent="0.2">
      <c r="A741" s="7">
        <v>12</v>
      </c>
      <c r="B741" s="1" t="s">
        <v>633</v>
      </c>
    </row>
    <row r="742" spans="1:2" x14ac:dyDescent="0.2">
      <c r="A742" s="7">
        <v>13</v>
      </c>
      <c r="B742" s="1" t="s">
        <v>634</v>
      </c>
    </row>
    <row r="743" spans="1:2" x14ac:dyDescent="0.2">
      <c r="A743" s="7">
        <v>14</v>
      </c>
      <c r="B743" s="1" t="s">
        <v>635</v>
      </c>
    </row>
    <row r="744" spans="1:2" x14ac:dyDescent="0.2">
      <c r="A744" s="7">
        <v>31</v>
      </c>
      <c r="B744" s="1" t="s">
        <v>46</v>
      </c>
    </row>
    <row r="745" spans="1:2" x14ac:dyDescent="0.2">
      <c r="A745" s="7">
        <v>32</v>
      </c>
      <c r="B745" s="1" t="s">
        <v>636</v>
      </c>
    </row>
    <row r="746" spans="1:2" x14ac:dyDescent="0.2">
      <c r="A746" s="7">
        <v>33</v>
      </c>
      <c r="B746" s="1" t="s">
        <v>637</v>
      </c>
    </row>
    <row r="747" spans="1:2" x14ac:dyDescent="0.2">
      <c r="A747" s="7">
        <v>34</v>
      </c>
      <c r="B747" s="1" t="s">
        <v>638</v>
      </c>
    </row>
    <row r="748" spans="1:2" x14ac:dyDescent="0.2">
      <c r="A748" s="7">
        <v>35</v>
      </c>
      <c r="B748" s="1" t="s">
        <v>639</v>
      </c>
    </row>
    <row r="749" spans="1:2" x14ac:dyDescent="0.2">
      <c r="A749" s="7">
        <v>36</v>
      </c>
      <c r="B749" s="1" t="s">
        <v>640</v>
      </c>
    </row>
    <row r="750" spans="1:2" x14ac:dyDescent="0.2">
      <c r="A750" s="7">
        <v>37</v>
      </c>
      <c r="B750" s="1" t="s">
        <v>641</v>
      </c>
    </row>
    <row r="751" spans="1:2" x14ac:dyDescent="0.2">
      <c r="A751" s="7">
        <v>39</v>
      </c>
      <c r="B751" s="1" t="s">
        <v>642</v>
      </c>
    </row>
    <row r="752" spans="1:2" x14ac:dyDescent="0.2">
      <c r="A752" s="7">
        <v>40</v>
      </c>
      <c r="B752" s="1" t="s">
        <v>170</v>
      </c>
    </row>
    <row r="753" spans="1:2" x14ac:dyDescent="0.2">
      <c r="A753" s="7">
        <v>41</v>
      </c>
      <c r="B753" s="1" t="s">
        <v>643</v>
      </c>
    </row>
    <row r="754" spans="1:2" x14ac:dyDescent="0.2">
      <c r="A754" s="7">
        <v>42</v>
      </c>
      <c r="B754" s="1" t="s">
        <v>644</v>
      </c>
    </row>
    <row r="755" spans="1:2" x14ac:dyDescent="0.2">
      <c r="A755" s="7">
        <v>43</v>
      </c>
      <c r="B755" s="1" t="s">
        <v>645</v>
      </c>
    </row>
    <row r="756" spans="1:2" x14ac:dyDescent="0.2">
      <c r="A756" s="7">
        <v>44</v>
      </c>
      <c r="B756" s="1" t="s">
        <v>646</v>
      </c>
    </row>
    <row r="757" spans="1:2" x14ac:dyDescent="0.2">
      <c r="A757" s="7">
        <v>46</v>
      </c>
      <c r="B757" s="1" t="s">
        <v>647</v>
      </c>
    </row>
    <row r="758" spans="1:2" x14ac:dyDescent="0.2">
      <c r="A758" s="7">
        <v>47</v>
      </c>
      <c r="B758" s="1" t="s">
        <v>99</v>
      </c>
    </row>
    <row r="759" spans="1:2" x14ac:dyDescent="0.2">
      <c r="A759" s="7">
        <v>48</v>
      </c>
      <c r="B759" s="1" t="s">
        <v>123</v>
      </c>
    </row>
    <row r="760" spans="1:2" x14ac:dyDescent="0.2">
      <c r="A760" s="7">
        <v>49</v>
      </c>
      <c r="B760" s="1" t="s">
        <v>648</v>
      </c>
    </row>
    <row r="761" spans="1:2" x14ac:dyDescent="0.2">
      <c r="A761" s="7">
        <v>50</v>
      </c>
      <c r="B761" s="1" t="s">
        <v>649</v>
      </c>
    </row>
    <row r="762" spans="1:2" x14ac:dyDescent="0.2">
      <c r="A762" s="7">
        <v>51</v>
      </c>
      <c r="B762" s="1" t="s">
        <v>650</v>
      </c>
    </row>
    <row r="763" spans="1:2" x14ac:dyDescent="0.2">
      <c r="A763" s="7">
        <v>52</v>
      </c>
      <c r="B763" s="1" t="s">
        <v>651</v>
      </c>
    </row>
    <row r="764" spans="1:2" x14ac:dyDescent="0.2">
      <c r="A764" s="7">
        <v>53</v>
      </c>
      <c r="B764" s="1" t="s">
        <v>652</v>
      </c>
    </row>
    <row r="765" spans="1:2" x14ac:dyDescent="0.2">
      <c r="A765" s="7">
        <v>54</v>
      </c>
      <c r="B765" s="1" t="s">
        <v>653</v>
      </c>
    </row>
    <row r="766" spans="1:2" x14ac:dyDescent="0.2">
      <c r="A766" s="7">
        <v>56</v>
      </c>
      <c r="B766" s="1" t="s">
        <v>654</v>
      </c>
    </row>
    <row r="767" spans="1:2" x14ac:dyDescent="0.2">
      <c r="A767" s="7">
        <v>57</v>
      </c>
      <c r="B767" s="1" t="s">
        <v>76</v>
      </c>
    </row>
    <row r="768" spans="1:2" x14ac:dyDescent="0.2">
      <c r="A768" s="7">
        <v>58</v>
      </c>
      <c r="B768" s="1" t="s">
        <v>655</v>
      </c>
    </row>
    <row r="769" spans="1:2" x14ac:dyDescent="0.2">
      <c r="A769" s="7">
        <v>59</v>
      </c>
      <c r="B769" s="1" t="s">
        <v>111</v>
      </c>
    </row>
    <row r="770" spans="1:2" x14ac:dyDescent="0.2">
      <c r="A770" s="7">
        <v>60</v>
      </c>
      <c r="B770" s="1" t="s">
        <v>656</v>
      </c>
    </row>
    <row r="771" spans="1:2" x14ac:dyDescent="0.2">
      <c r="A771" s="7">
        <v>68</v>
      </c>
      <c r="B771" s="1" t="s">
        <v>657</v>
      </c>
    </row>
    <row r="772" spans="1:2" x14ac:dyDescent="0.2">
      <c r="A772" s="7">
        <v>69</v>
      </c>
      <c r="B772" s="1" t="s">
        <v>53</v>
      </c>
    </row>
    <row r="773" spans="1:2" x14ac:dyDescent="0.2">
      <c r="A773" s="7">
        <v>70</v>
      </c>
      <c r="B773" s="1" t="s">
        <v>658</v>
      </c>
    </row>
    <row r="774" spans="1:2" x14ac:dyDescent="0.2">
      <c r="A774" s="7">
        <v>71</v>
      </c>
      <c r="B774" s="1" t="s">
        <v>659</v>
      </c>
    </row>
    <row r="775" spans="1:2" x14ac:dyDescent="0.2">
      <c r="A775" s="7">
        <v>72</v>
      </c>
      <c r="B775" s="1" t="s">
        <v>660</v>
      </c>
    </row>
    <row r="776" spans="1:2" x14ac:dyDescent="0.2">
      <c r="A776" s="7">
        <v>73</v>
      </c>
      <c r="B776" s="1" t="s">
        <v>661</v>
      </c>
    </row>
    <row r="777" spans="1:2" x14ac:dyDescent="0.2">
      <c r="A777" s="7">
        <v>74</v>
      </c>
      <c r="B777" s="1" t="s">
        <v>662</v>
      </c>
    </row>
    <row r="778" spans="1:2" ht="25.5" x14ac:dyDescent="0.2">
      <c r="A778" s="7">
        <v>75</v>
      </c>
      <c r="B778" s="1" t="s">
        <v>29</v>
      </c>
    </row>
    <row r="779" spans="1:2" x14ac:dyDescent="0.2">
      <c r="A779" s="7">
        <v>76</v>
      </c>
      <c r="B779" s="1" t="s">
        <v>663</v>
      </c>
    </row>
    <row r="780" spans="1:2" x14ac:dyDescent="0.2">
      <c r="A780" s="7">
        <v>77</v>
      </c>
      <c r="B780" s="1" t="s">
        <v>100</v>
      </c>
    </row>
    <row r="781" spans="1:2" x14ac:dyDescent="0.2">
      <c r="A781" s="7">
        <v>78</v>
      </c>
      <c r="B781" s="1" t="s">
        <v>664</v>
      </c>
    </row>
    <row r="782" spans="1:2" x14ac:dyDescent="0.2">
      <c r="A782" s="7">
        <v>81</v>
      </c>
      <c r="B782" s="1" t="s">
        <v>665</v>
      </c>
    </row>
    <row r="783" spans="1:2" x14ac:dyDescent="0.2">
      <c r="A783" s="7">
        <v>82</v>
      </c>
      <c r="B783" s="1" t="s">
        <v>666</v>
      </c>
    </row>
    <row r="784" spans="1:2" x14ac:dyDescent="0.2">
      <c r="A784" s="7">
        <v>83</v>
      </c>
      <c r="B784" s="1" t="s">
        <v>30</v>
      </c>
    </row>
    <row r="785" spans="1:2" x14ac:dyDescent="0.2">
      <c r="A785" s="7">
        <v>84</v>
      </c>
      <c r="B785" s="1" t="s">
        <v>667</v>
      </c>
    </row>
    <row r="786" spans="1:2" x14ac:dyDescent="0.2">
      <c r="A786" s="7">
        <v>85</v>
      </c>
      <c r="B786" s="1" t="s">
        <v>668</v>
      </c>
    </row>
    <row r="787" spans="1:2" x14ac:dyDescent="0.2">
      <c r="A787" s="7">
        <v>86</v>
      </c>
      <c r="B787" s="1" t="s">
        <v>669</v>
      </c>
    </row>
    <row r="788" spans="1:2" x14ac:dyDescent="0.2">
      <c r="A788" s="7">
        <v>87</v>
      </c>
      <c r="B788" s="1" t="s">
        <v>77</v>
      </c>
    </row>
    <row r="789" spans="1:2" x14ac:dyDescent="0.2">
      <c r="A789" s="7">
        <v>89</v>
      </c>
      <c r="B789" s="1" t="s">
        <v>670</v>
      </c>
    </row>
    <row r="790" spans="1:2" x14ac:dyDescent="0.2">
      <c r="A790" s="7">
        <v>90</v>
      </c>
      <c r="B790" s="1" t="s">
        <v>671</v>
      </c>
    </row>
    <row r="791" spans="1:2" x14ac:dyDescent="0.2">
      <c r="A791" s="7">
        <v>91</v>
      </c>
      <c r="B791" s="1" t="s">
        <v>59</v>
      </c>
    </row>
    <row r="792" spans="1:2" x14ac:dyDescent="0.2">
      <c r="A792" s="7">
        <v>92</v>
      </c>
      <c r="B792" s="1" t="s">
        <v>31</v>
      </c>
    </row>
    <row r="793" spans="1:2" x14ac:dyDescent="0.2">
      <c r="A793" s="7">
        <v>96</v>
      </c>
      <c r="B793" s="1" t="s">
        <v>672</v>
      </c>
    </row>
    <row r="794" spans="1:2" x14ac:dyDescent="0.2">
      <c r="A794" s="7">
        <v>97</v>
      </c>
      <c r="B794" s="1" t="s">
        <v>25</v>
      </c>
    </row>
    <row r="795" spans="1:2" x14ac:dyDescent="0.2">
      <c r="A795" s="7">
        <v>98</v>
      </c>
      <c r="B795" s="1" t="s">
        <v>673</v>
      </c>
    </row>
    <row r="796" spans="1:2" ht="25.5" x14ac:dyDescent="0.2">
      <c r="A796" s="7">
        <v>106</v>
      </c>
      <c r="B796" s="1" t="s">
        <v>674</v>
      </c>
    </row>
    <row r="797" spans="1:2" x14ac:dyDescent="0.2">
      <c r="A797" s="7">
        <v>107</v>
      </c>
      <c r="B797" s="1" t="s">
        <v>675</v>
      </c>
    </row>
    <row r="798" spans="1:2" x14ac:dyDescent="0.2">
      <c r="A798" s="7">
        <v>108</v>
      </c>
      <c r="B798" s="1" t="s">
        <v>676</v>
      </c>
    </row>
    <row r="799" spans="1:2" x14ac:dyDescent="0.2">
      <c r="A799" s="7">
        <v>109</v>
      </c>
      <c r="B799" s="1" t="s">
        <v>677</v>
      </c>
    </row>
    <row r="800" spans="1:2" x14ac:dyDescent="0.2">
      <c r="A800" s="7">
        <v>150</v>
      </c>
      <c r="B800" s="1" t="s">
        <v>678</v>
      </c>
    </row>
    <row r="801" spans="1:2" x14ac:dyDescent="0.2">
      <c r="A801" s="7">
        <v>151</v>
      </c>
      <c r="B801" s="1" t="s">
        <v>113</v>
      </c>
    </row>
    <row r="802" spans="1:2" ht="25.5" x14ac:dyDescent="0.2">
      <c r="A802" s="7">
        <v>200</v>
      </c>
      <c r="B802" s="1" t="s">
        <v>679</v>
      </c>
    </row>
    <row r="803" spans="1:2" x14ac:dyDescent="0.2">
      <c r="A803" s="7">
        <v>201</v>
      </c>
      <c r="B803" s="1" t="s">
        <v>680</v>
      </c>
    </row>
    <row r="804" spans="1:2" x14ac:dyDescent="0.2">
      <c r="A804" s="7">
        <v>202</v>
      </c>
      <c r="B804" s="1" t="s">
        <v>681</v>
      </c>
    </row>
    <row r="805" spans="1:2" x14ac:dyDescent="0.2">
      <c r="A805" s="7">
        <v>203</v>
      </c>
      <c r="B805" s="1" t="s">
        <v>682</v>
      </c>
    </row>
    <row r="806" spans="1:2" x14ac:dyDescent="0.2">
      <c r="A806" s="7">
        <v>211</v>
      </c>
      <c r="B806" s="1" t="s">
        <v>683</v>
      </c>
    </row>
    <row r="807" spans="1:2" x14ac:dyDescent="0.2">
      <c r="A807" s="7">
        <v>212</v>
      </c>
      <c r="B807" s="1" t="s">
        <v>684</v>
      </c>
    </row>
    <row r="808" spans="1:2" x14ac:dyDescent="0.2">
      <c r="A808" s="7">
        <v>213</v>
      </c>
      <c r="B808" s="1" t="s">
        <v>685</v>
      </c>
    </row>
    <row r="809" spans="1:2" x14ac:dyDescent="0.2">
      <c r="A809" s="7">
        <v>221</v>
      </c>
      <c r="B809" s="1" t="s">
        <v>27</v>
      </c>
    </row>
    <row r="810" spans="1:2" x14ac:dyDescent="0.2">
      <c r="A810" s="7">
        <v>222</v>
      </c>
      <c r="B810" s="1" t="s">
        <v>686</v>
      </c>
    </row>
    <row r="811" spans="1:2" x14ac:dyDescent="0.2">
      <c r="A811" s="7">
        <v>223</v>
      </c>
      <c r="B811" s="1" t="s">
        <v>67</v>
      </c>
    </row>
    <row r="812" spans="1:2" ht="25.5" x14ac:dyDescent="0.2">
      <c r="A812" s="7">
        <v>224</v>
      </c>
      <c r="B812" s="1" t="s">
        <v>687</v>
      </c>
    </row>
    <row r="813" spans="1:2" ht="25.5" x14ac:dyDescent="0.2">
      <c r="A813" s="7">
        <v>225</v>
      </c>
      <c r="B813" s="1" t="s">
        <v>688</v>
      </c>
    </row>
    <row r="814" spans="1:2" x14ac:dyDescent="0.2">
      <c r="A814" s="7">
        <v>226</v>
      </c>
      <c r="B814" s="1" t="s">
        <v>203</v>
      </c>
    </row>
    <row r="815" spans="1:2" x14ac:dyDescent="0.2">
      <c r="A815" s="7">
        <v>227</v>
      </c>
      <c r="B815" s="1" t="s">
        <v>689</v>
      </c>
    </row>
    <row r="816" spans="1:2" x14ac:dyDescent="0.2">
      <c r="A816" s="7">
        <v>228</v>
      </c>
      <c r="B816" s="1" t="s">
        <v>690</v>
      </c>
    </row>
    <row r="817" spans="1:2" x14ac:dyDescent="0.2">
      <c r="A817" s="7">
        <v>229</v>
      </c>
      <c r="B817" s="1" t="s">
        <v>691</v>
      </c>
    </row>
    <row r="818" spans="1:2" x14ac:dyDescent="0.2">
      <c r="A818" s="7">
        <v>231</v>
      </c>
      <c r="B818" s="1" t="s">
        <v>91</v>
      </c>
    </row>
    <row r="819" spans="1:2" x14ac:dyDescent="0.2">
      <c r="A819" s="7">
        <v>232</v>
      </c>
      <c r="B819" s="1" t="s">
        <v>82</v>
      </c>
    </row>
    <row r="820" spans="1:2" x14ac:dyDescent="0.2">
      <c r="A820" s="7">
        <v>233</v>
      </c>
      <c r="B820" s="1" t="s">
        <v>112</v>
      </c>
    </row>
    <row r="821" spans="1:2" x14ac:dyDescent="0.2">
      <c r="A821" s="7">
        <v>234</v>
      </c>
      <c r="B821" s="1" t="s">
        <v>692</v>
      </c>
    </row>
    <row r="822" spans="1:2" x14ac:dyDescent="0.2">
      <c r="A822" s="7">
        <v>235</v>
      </c>
      <c r="B822" s="1" t="s">
        <v>693</v>
      </c>
    </row>
    <row r="823" spans="1:2" x14ac:dyDescent="0.2">
      <c r="A823" s="7">
        <v>236</v>
      </c>
      <c r="B823" s="1" t="s">
        <v>694</v>
      </c>
    </row>
    <row r="824" spans="1:2" x14ac:dyDescent="0.2">
      <c r="A824" s="7">
        <v>237</v>
      </c>
      <c r="B824" s="1" t="s">
        <v>695</v>
      </c>
    </row>
    <row r="825" spans="1:2" x14ac:dyDescent="0.2">
      <c r="A825" s="7">
        <v>239</v>
      </c>
      <c r="B825" s="1" t="s">
        <v>696</v>
      </c>
    </row>
    <row r="826" spans="1:2" x14ac:dyDescent="0.2">
      <c r="A826" s="7">
        <v>240</v>
      </c>
      <c r="B826" s="1" t="s">
        <v>697</v>
      </c>
    </row>
    <row r="827" spans="1:2" x14ac:dyDescent="0.2">
      <c r="A827" s="7">
        <v>241</v>
      </c>
      <c r="B827" s="1" t="s">
        <v>698</v>
      </c>
    </row>
    <row r="828" spans="1:2" x14ac:dyDescent="0.2">
      <c r="A828" s="7">
        <v>243</v>
      </c>
      <c r="B828" s="1" t="s">
        <v>699</v>
      </c>
    </row>
    <row r="829" spans="1:2" x14ac:dyDescent="0.2">
      <c r="A829" s="7">
        <v>244</v>
      </c>
      <c r="B829" s="1" t="s">
        <v>70</v>
      </c>
    </row>
    <row r="830" spans="1:2" x14ac:dyDescent="0.2">
      <c r="A830" s="7">
        <v>246</v>
      </c>
      <c r="B830" s="1" t="s">
        <v>700</v>
      </c>
    </row>
    <row r="831" spans="1:2" x14ac:dyDescent="0.2">
      <c r="A831" s="7">
        <v>248</v>
      </c>
      <c r="B831" s="1" t="s">
        <v>701</v>
      </c>
    </row>
    <row r="832" spans="1:2" x14ac:dyDescent="0.2">
      <c r="A832" s="7">
        <v>249</v>
      </c>
      <c r="B832" s="1" t="s">
        <v>702</v>
      </c>
    </row>
    <row r="833" spans="1:2" x14ac:dyDescent="0.2">
      <c r="A833" s="7">
        <v>250</v>
      </c>
      <c r="B833" s="1" t="s">
        <v>203</v>
      </c>
    </row>
    <row r="834" spans="1:2" x14ac:dyDescent="0.2">
      <c r="A834" s="7">
        <v>251</v>
      </c>
      <c r="B834" s="1" t="s">
        <v>703</v>
      </c>
    </row>
    <row r="835" spans="1:2" x14ac:dyDescent="0.2">
      <c r="A835" s="7">
        <v>252</v>
      </c>
      <c r="B835" s="1" t="s">
        <v>704</v>
      </c>
    </row>
    <row r="836" spans="1:2" ht="25.5" x14ac:dyDescent="0.2">
      <c r="A836" s="7">
        <v>253</v>
      </c>
      <c r="B836" s="1" t="s">
        <v>705</v>
      </c>
    </row>
    <row r="837" spans="1:2" x14ac:dyDescent="0.2">
      <c r="A837" s="7">
        <v>255</v>
      </c>
      <c r="B837" s="1" t="s">
        <v>706</v>
      </c>
    </row>
    <row r="838" spans="1:2" x14ac:dyDescent="0.2">
      <c r="A838" s="7">
        <v>256</v>
      </c>
      <c r="B838" s="1" t="s">
        <v>707</v>
      </c>
    </row>
    <row r="839" spans="1:2" x14ac:dyDescent="0.2">
      <c r="A839" s="7">
        <v>257</v>
      </c>
      <c r="B839" s="1" t="s">
        <v>708</v>
      </c>
    </row>
    <row r="840" spans="1:2" x14ac:dyDescent="0.2">
      <c r="A840" s="7">
        <v>259</v>
      </c>
      <c r="B840" s="1" t="s">
        <v>709</v>
      </c>
    </row>
    <row r="841" spans="1:2" x14ac:dyDescent="0.2">
      <c r="A841" s="7">
        <v>262</v>
      </c>
      <c r="B841" s="1" t="s">
        <v>710</v>
      </c>
    </row>
    <row r="842" spans="1:2" x14ac:dyDescent="0.2">
      <c r="A842" s="7">
        <v>264</v>
      </c>
      <c r="B842" s="1" t="s">
        <v>711</v>
      </c>
    </row>
    <row r="843" spans="1:2" x14ac:dyDescent="0.2">
      <c r="A843" s="7">
        <v>265</v>
      </c>
      <c r="B843" s="1" t="s">
        <v>712</v>
      </c>
    </row>
    <row r="844" spans="1:2" x14ac:dyDescent="0.2">
      <c r="A844" s="7">
        <v>268</v>
      </c>
      <c r="B844" s="1" t="s">
        <v>713</v>
      </c>
    </row>
    <row r="845" spans="1:2" x14ac:dyDescent="0.2">
      <c r="A845" s="7">
        <v>269</v>
      </c>
      <c r="B845" s="1" t="s">
        <v>714</v>
      </c>
    </row>
    <row r="846" spans="1:2" x14ac:dyDescent="0.2">
      <c r="A846" s="7">
        <v>270</v>
      </c>
      <c r="B846" s="1" t="s">
        <v>92</v>
      </c>
    </row>
    <row r="847" spans="1:2" x14ac:dyDescent="0.2">
      <c r="A847" s="7">
        <v>271</v>
      </c>
      <c r="B847" s="1" t="s">
        <v>715</v>
      </c>
    </row>
    <row r="848" spans="1:2" x14ac:dyDescent="0.2">
      <c r="A848" s="7">
        <v>273</v>
      </c>
      <c r="B848" s="1" t="s">
        <v>716</v>
      </c>
    </row>
    <row r="849" spans="1:2" x14ac:dyDescent="0.2">
      <c r="A849" s="7">
        <v>275</v>
      </c>
      <c r="B849" s="1" t="s">
        <v>717</v>
      </c>
    </row>
    <row r="850" spans="1:2" x14ac:dyDescent="0.2">
      <c r="A850" s="7">
        <v>276</v>
      </c>
      <c r="B850" s="1" t="s">
        <v>718</v>
      </c>
    </row>
    <row r="851" spans="1:2" x14ac:dyDescent="0.2">
      <c r="A851" s="7">
        <v>277</v>
      </c>
      <c r="B851" s="1" t="s">
        <v>719</v>
      </c>
    </row>
    <row r="852" spans="1:2" x14ac:dyDescent="0.2">
      <c r="A852" s="7">
        <v>279</v>
      </c>
      <c r="B852" s="1" t="s">
        <v>720</v>
      </c>
    </row>
    <row r="853" spans="1:2" x14ac:dyDescent="0.2">
      <c r="A853" s="7">
        <v>280</v>
      </c>
      <c r="B853" s="1" t="s">
        <v>721</v>
      </c>
    </row>
    <row r="854" spans="1:2" x14ac:dyDescent="0.2">
      <c r="A854" s="7">
        <v>284</v>
      </c>
      <c r="B854" s="1" t="s">
        <v>722</v>
      </c>
    </row>
    <row r="855" spans="1:2" x14ac:dyDescent="0.2">
      <c r="A855" s="7">
        <v>287</v>
      </c>
      <c r="B855" s="1" t="s">
        <v>723</v>
      </c>
    </row>
    <row r="856" spans="1:2" x14ac:dyDescent="0.2">
      <c r="A856" s="7">
        <v>288</v>
      </c>
      <c r="B856" s="1" t="s">
        <v>724</v>
      </c>
    </row>
    <row r="857" spans="1:2" x14ac:dyDescent="0.2">
      <c r="A857" s="7">
        <v>289</v>
      </c>
      <c r="B857" s="1" t="s">
        <v>725</v>
      </c>
    </row>
    <row r="858" spans="1:2" x14ac:dyDescent="0.2">
      <c r="A858" s="7">
        <v>290</v>
      </c>
      <c r="B858" s="1" t="s">
        <v>726</v>
      </c>
    </row>
    <row r="859" spans="1:2" ht="25.5" x14ac:dyDescent="0.2">
      <c r="A859" s="7">
        <v>291</v>
      </c>
      <c r="B859" s="1" t="s">
        <v>727</v>
      </c>
    </row>
    <row r="860" spans="1:2" x14ac:dyDescent="0.2">
      <c r="A860" s="7">
        <v>292</v>
      </c>
      <c r="B860" s="1" t="s">
        <v>132</v>
      </c>
    </row>
    <row r="861" spans="1:2" x14ac:dyDescent="0.2">
      <c r="A861" s="7">
        <v>293</v>
      </c>
      <c r="B861" s="1" t="s">
        <v>728</v>
      </c>
    </row>
    <row r="862" spans="1:2" x14ac:dyDescent="0.2">
      <c r="A862" s="7">
        <v>294</v>
      </c>
      <c r="B862" s="1" t="s">
        <v>729</v>
      </c>
    </row>
    <row r="863" spans="1:2" x14ac:dyDescent="0.2">
      <c r="A863" s="7">
        <v>296</v>
      </c>
      <c r="B863" s="1" t="s">
        <v>730</v>
      </c>
    </row>
    <row r="864" spans="1:2" x14ac:dyDescent="0.2">
      <c r="A864" s="7">
        <v>297</v>
      </c>
      <c r="B864" s="1" t="s">
        <v>731</v>
      </c>
    </row>
    <row r="865" spans="1:2" x14ac:dyDescent="0.2">
      <c r="A865" s="7">
        <v>298</v>
      </c>
      <c r="B865" s="1" t="s">
        <v>480</v>
      </c>
    </row>
    <row r="866" spans="1:2" x14ac:dyDescent="0.2">
      <c r="A866" s="7">
        <v>299</v>
      </c>
      <c r="B866" s="1" t="s">
        <v>732</v>
      </c>
    </row>
    <row r="867" spans="1:2" x14ac:dyDescent="0.2">
      <c r="A867" s="7">
        <v>300</v>
      </c>
      <c r="B867" s="1" t="s">
        <v>733</v>
      </c>
    </row>
    <row r="868" spans="1:2" x14ac:dyDescent="0.2">
      <c r="A868" s="7">
        <v>301</v>
      </c>
      <c r="B868" s="1" t="s">
        <v>734</v>
      </c>
    </row>
    <row r="869" spans="1:2" x14ac:dyDescent="0.2">
      <c r="A869" s="7">
        <v>617</v>
      </c>
      <c r="B869" s="1" t="s">
        <v>735</v>
      </c>
    </row>
    <row r="870" spans="1:2" x14ac:dyDescent="0.2">
      <c r="A870" s="7">
        <v>618</v>
      </c>
      <c r="B870" s="1" t="s">
        <v>736</v>
      </c>
    </row>
    <row r="871" spans="1:2" ht="25.5" x14ac:dyDescent="0.2">
      <c r="A871" s="7">
        <v>620</v>
      </c>
      <c r="B871" s="1" t="s">
        <v>679</v>
      </c>
    </row>
    <row r="872" spans="1:2" x14ac:dyDescent="0.2">
      <c r="A872" s="7">
        <v>621</v>
      </c>
      <c r="B872" s="1" t="s">
        <v>737</v>
      </c>
    </row>
    <row r="873" spans="1:2" x14ac:dyDescent="0.2">
      <c r="A873" s="7">
        <v>622</v>
      </c>
      <c r="B873" s="1" t="s">
        <v>738</v>
      </c>
    </row>
    <row r="874" spans="1:2" x14ac:dyDescent="0.2">
      <c r="A874" s="7">
        <v>626</v>
      </c>
      <c r="B874" s="1" t="s">
        <v>71</v>
      </c>
    </row>
    <row r="875" spans="1:2" ht="25.5" x14ac:dyDescent="0.2">
      <c r="A875" s="7">
        <v>628</v>
      </c>
      <c r="B875" s="1" t="s">
        <v>739</v>
      </c>
    </row>
    <row r="876" spans="1:2" x14ac:dyDescent="0.2">
      <c r="A876" s="7">
        <v>629</v>
      </c>
      <c r="B876" s="1" t="s">
        <v>740</v>
      </c>
    </row>
    <row r="877" spans="1:2" x14ac:dyDescent="0.2">
      <c r="A877" s="7">
        <v>630</v>
      </c>
      <c r="B877" s="1" t="s">
        <v>741</v>
      </c>
    </row>
    <row r="878" spans="1:2" x14ac:dyDescent="0.2">
      <c r="A878" s="7">
        <v>631</v>
      </c>
      <c r="B878" s="1" t="s">
        <v>742</v>
      </c>
    </row>
    <row r="879" spans="1:2" x14ac:dyDescent="0.2">
      <c r="A879" s="7">
        <v>632</v>
      </c>
      <c r="B879" s="1" t="s">
        <v>743</v>
      </c>
    </row>
    <row r="880" spans="1:2" x14ac:dyDescent="0.2">
      <c r="A880" s="7">
        <v>633</v>
      </c>
      <c r="B880" s="1" t="s">
        <v>744</v>
      </c>
    </row>
    <row r="881" spans="1:2" x14ac:dyDescent="0.2">
      <c r="A881" s="7">
        <v>641</v>
      </c>
      <c r="B881" s="1" t="s">
        <v>745</v>
      </c>
    </row>
    <row r="882" spans="1:2" x14ac:dyDescent="0.2">
      <c r="A882" s="7">
        <v>642</v>
      </c>
      <c r="B882" s="1" t="s">
        <v>746</v>
      </c>
    </row>
    <row r="883" spans="1:2" x14ac:dyDescent="0.2">
      <c r="A883" s="7">
        <v>643</v>
      </c>
      <c r="B883" s="1" t="s">
        <v>747</v>
      </c>
    </row>
    <row r="884" spans="1:2" x14ac:dyDescent="0.2">
      <c r="A884" s="7">
        <v>651</v>
      </c>
      <c r="B884" s="1" t="s">
        <v>54</v>
      </c>
    </row>
    <row r="885" spans="1:2" x14ac:dyDescent="0.2">
      <c r="A885" s="7">
        <v>652</v>
      </c>
      <c r="B885" s="1" t="s">
        <v>748</v>
      </c>
    </row>
    <row r="886" spans="1:2" x14ac:dyDescent="0.2">
      <c r="A886" s="7">
        <v>653</v>
      </c>
      <c r="B886" s="1" t="s">
        <v>72</v>
      </c>
    </row>
    <row r="887" spans="1:2" ht="25.5" x14ac:dyDescent="0.2">
      <c r="A887" s="7">
        <v>654</v>
      </c>
      <c r="B887" s="1" t="s">
        <v>749</v>
      </c>
    </row>
    <row r="888" spans="1:2" ht="25.5" x14ac:dyDescent="0.2">
      <c r="A888" s="7">
        <v>655</v>
      </c>
      <c r="B888" s="1" t="s">
        <v>750</v>
      </c>
    </row>
    <row r="889" spans="1:2" x14ac:dyDescent="0.2">
      <c r="A889" s="7">
        <v>656</v>
      </c>
      <c r="B889" s="1" t="s">
        <v>751</v>
      </c>
    </row>
    <row r="890" spans="1:2" x14ac:dyDescent="0.2">
      <c r="A890" s="7">
        <v>657</v>
      </c>
      <c r="B890" s="1" t="s">
        <v>752</v>
      </c>
    </row>
    <row r="891" spans="1:2" x14ac:dyDescent="0.2">
      <c r="A891" s="7">
        <v>661</v>
      </c>
      <c r="B891" s="1" t="s">
        <v>753</v>
      </c>
    </row>
    <row r="892" spans="1:2" x14ac:dyDescent="0.2">
      <c r="A892" s="7">
        <v>662</v>
      </c>
      <c r="B892" s="1" t="s">
        <v>754</v>
      </c>
    </row>
    <row r="893" spans="1:2" x14ac:dyDescent="0.2">
      <c r="A893" s="7">
        <v>663</v>
      </c>
      <c r="B893" s="1" t="s">
        <v>755</v>
      </c>
    </row>
    <row r="894" spans="1:2" ht="25.5" x14ac:dyDescent="0.2">
      <c r="A894" s="7">
        <v>664</v>
      </c>
      <c r="B894" s="1" t="s">
        <v>756</v>
      </c>
    </row>
    <row r="895" spans="1:2" x14ac:dyDescent="0.2">
      <c r="A895" s="7">
        <v>665</v>
      </c>
      <c r="B895" s="1" t="s">
        <v>757</v>
      </c>
    </row>
    <row r="896" spans="1:2" ht="25.5" x14ac:dyDescent="0.2">
      <c r="A896" s="7">
        <v>666</v>
      </c>
      <c r="B896" s="1" t="s">
        <v>758</v>
      </c>
    </row>
    <row r="897" spans="1:2" x14ac:dyDescent="0.2">
      <c r="A897" s="7">
        <v>667</v>
      </c>
      <c r="B897" s="1" t="s">
        <v>759</v>
      </c>
    </row>
    <row r="898" spans="1:2" x14ac:dyDescent="0.2">
      <c r="A898" s="7">
        <v>668</v>
      </c>
      <c r="B898" s="1" t="s">
        <v>732</v>
      </c>
    </row>
    <row r="899" spans="1:2" x14ac:dyDescent="0.2">
      <c r="A899" s="7">
        <v>802</v>
      </c>
      <c r="B899" s="1" t="s">
        <v>760</v>
      </c>
    </row>
    <row r="900" spans="1:2" x14ac:dyDescent="0.2">
      <c r="A900" s="7">
        <v>806</v>
      </c>
      <c r="B900" s="1" t="s">
        <v>761</v>
      </c>
    </row>
    <row r="901" spans="1:2" x14ac:dyDescent="0.2">
      <c r="A901" s="7">
        <v>807</v>
      </c>
      <c r="B901" s="1" t="s">
        <v>762</v>
      </c>
    </row>
    <row r="902" spans="1:2" x14ac:dyDescent="0.2">
      <c r="A902" s="7">
        <v>808</v>
      </c>
      <c r="B902" s="1" t="s">
        <v>763</v>
      </c>
    </row>
    <row r="903" spans="1:2" x14ac:dyDescent="0.2">
      <c r="A903" s="7">
        <v>809</v>
      </c>
      <c r="B903" s="1" t="s">
        <v>764</v>
      </c>
    </row>
    <row r="904" spans="1:2" x14ac:dyDescent="0.2">
      <c r="A904" s="7">
        <v>812</v>
      </c>
      <c r="B904" s="1" t="s">
        <v>765</v>
      </c>
    </row>
    <row r="905" spans="1:2" x14ac:dyDescent="0.2">
      <c r="A905" s="7">
        <v>849</v>
      </c>
      <c r="B905" s="1" t="s">
        <v>766</v>
      </c>
    </row>
    <row r="906" spans="1:2" x14ac:dyDescent="0.2">
      <c r="A906" s="7">
        <v>850</v>
      </c>
      <c r="B906" s="1" t="s">
        <v>767</v>
      </c>
    </row>
    <row r="907" spans="1:2" x14ac:dyDescent="0.2">
      <c r="A907" s="7">
        <v>851</v>
      </c>
      <c r="B907" s="1" t="s">
        <v>448</v>
      </c>
    </row>
    <row r="908" spans="1:2" x14ac:dyDescent="0.2">
      <c r="A908" s="7">
        <v>852</v>
      </c>
      <c r="B908" s="1" t="s">
        <v>768</v>
      </c>
    </row>
    <row r="909" spans="1:2" x14ac:dyDescent="0.2">
      <c r="A909" s="7">
        <v>853</v>
      </c>
      <c r="B909" s="1" t="s">
        <v>769</v>
      </c>
    </row>
    <row r="910" spans="1:2" x14ac:dyDescent="0.2">
      <c r="A910" s="7">
        <v>854</v>
      </c>
      <c r="B910" s="1" t="s">
        <v>770</v>
      </c>
    </row>
    <row r="911" spans="1:2" x14ac:dyDescent="0.2">
      <c r="A911" s="7">
        <v>855</v>
      </c>
      <c r="B911" s="1" t="s">
        <v>771</v>
      </c>
    </row>
    <row r="912" spans="1:2" ht="25.5" x14ac:dyDescent="0.2">
      <c r="A912" s="1">
        <v>200</v>
      </c>
      <c r="B912" s="1" t="s">
        <v>679</v>
      </c>
    </row>
    <row r="913" spans="1:2" x14ac:dyDescent="0.2">
      <c r="A913" s="1">
        <v>201</v>
      </c>
      <c r="B913" s="1" t="s">
        <v>773</v>
      </c>
    </row>
    <row r="914" spans="1:2" x14ac:dyDescent="0.2">
      <c r="A914" s="1">
        <v>202</v>
      </c>
      <c r="B914" s="1" t="s">
        <v>774</v>
      </c>
    </row>
    <row r="915" spans="1:2" x14ac:dyDescent="0.2">
      <c r="A915" s="1">
        <v>203</v>
      </c>
      <c r="B915" s="1" t="s">
        <v>775</v>
      </c>
    </row>
    <row r="916" spans="1:2" x14ac:dyDescent="0.2">
      <c r="A916" s="1">
        <v>211</v>
      </c>
      <c r="B916" s="1" t="s">
        <v>776</v>
      </c>
    </row>
    <row r="917" spans="1:2" x14ac:dyDescent="0.2">
      <c r="A917" s="1">
        <v>212</v>
      </c>
      <c r="B917" s="1" t="s">
        <v>777</v>
      </c>
    </row>
    <row r="918" spans="1:2" x14ac:dyDescent="0.2">
      <c r="A918" s="1">
        <v>213</v>
      </c>
      <c r="B918" s="1" t="s">
        <v>778</v>
      </c>
    </row>
    <row r="919" spans="1:2" x14ac:dyDescent="0.2">
      <c r="A919" s="1">
        <v>221</v>
      </c>
      <c r="B919" s="1" t="s">
        <v>779</v>
      </c>
    </row>
    <row r="920" spans="1:2" x14ac:dyDescent="0.2">
      <c r="A920" s="1">
        <v>222</v>
      </c>
      <c r="B920" s="1" t="s">
        <v>780</v>
      </c>
    </row>
    <row r="921" spans="1:2" x14ac:dyDescent="0.2">
      <c r="A921" s="1">
        <v>223</v>
      </c>
      <c r="B921" s="1" t="s">
        <v>781</v>
      </c>
    </row>
    <row r="922" spans="1:2" ht="25.5" x14ac:dyDescent="0.2">
      <c r="A922" s="1">
        <v>224</v>
      </c>
      <c r="B922" s="1" t="s">
        <v>782</v>
      </c>
    </row>
    <row r="923" spans="1:2" ht="25.5" x14ac:dyDescent="0.2">
      <c r="A923" s="1">
        <v>225</v>
      </c>
      <c r="B923" s="1" t="s">
        <v>783</v>
      </c>
    </row>
    <row r="924" spans="1:2" x14ac:dyDescent="0.2">
      <c r="A924" s="1">
        <v>226</v>
      </c>
      <c r="B924" s="1" t="s">
        <v>784</v>
      </c>
    </row>
    <row r="925" spans="1:2" x14ac:dyDescent="0.2">
      <c r="A925" s="1">
        <v>227</v>
      </c>
      <c r="B925" s="1" t="s">
        <v>785</v>
      </c>
    </row>
    <row r="926" spans="1:2" x14ac:dyDescent="0.2">
      <c r="A926" s="1">
        <v>228</v>
      </c>
      <c r="B926" s="1" t="s">
        <v>786</v>
      </c>
    </row>
    <row r="927" spans="1:2" x14ac:dyDescent="0.2">
      <c r="A927" s="1">
        <v>229</v>
      </c>
      <c r="B927" s="1" t="s">
        <v>787</v>
      </c>
    </row>
    <row r="928" spans="1:2" x14ac:dyDescent="0.2">
      <c r="A928" s="1">
        <v>231</v>
      </c>
      <c r="B928" s="1" t="s">
        <v>97</v>
      </c>
    </row>
    <row r="929" spans="1:2" x14ac:dyDescent="0.2">
      <c r="A929" s="1">
        <v>232</v>
      </c>
      <c r="B929" s="1" t="s">
        <v>117</v>
      </c>
    </row>
    <row r="930" spans="1:2" x14ac:dyDescent="0.2">
      <c r="A930" s="1">
        <v>233</v>
      </c>
      <c r="B930" s="1" t="s">
        <v>89</v>
      </c>
    </row>
    <row r="931" spans="1:2" ht="12.75" customHeight="1" x14ac:dyDescent="0.2">
      <c r="A931" s="1">
        <v>236</v>
      </c>
      <c r="B931" s="1" t="s">
        <v>788</v>
      </c>
    </row>
    <row r="932" spans="1:2" x14ac:dyDescent="0.2">
      <c r="A932" s="1">
        <v>237</v>
      </c>
      <c r="B932" s="1" t="s">
        <v>789</v>
      </c>
    </row>
    <row r="933" spans="1:2" x14ac:dyDescent="0.2">
      <c r="A933" s="1">
        <v>239</v>
      </c>
      <c r="B933" s="1" t="s">
        <v>790</v>
      </c>
    </row>
    <row r="934" spans="1:2" x14ac:dyDescent="0.2">
      <c r="A934" s="1">
        <v>240</v>
      </c>
      <c r="B934" s="1" t="s">
        <v>791</v>
      </c>
    </row>
    <row r="935" spans="1:2" x14ac:dyDescent="0.2">
      <c r="A935" s="1">
        <v>241</v>
      </c>
      <c r="B935" s="1" t="s">
        <v>792</v>
      </c>
    </row>
    <row r="936" spans="1:2" x14ac:dyDescent="0.2">
      <c r="A936" s="1">
        <v>243</v>
      </c>
      <c r="B936" s="1" t="s">
        <v>793</v>
      </c>
    </row>
    <row r="937" spans="1:2" x14ac:dyDescent="0.2">
      <c r="A937" s="1">
        <v>244</v>
      </c>
      <c r="B937" s="1" t="s">
        <v>794</v>
      </c>
    </row>
    <row r="938" spans="1:2" x14ac:dyDescent="0.2">
      <c r="A938" s="1">
        <v>245</v>
      </c>
      <c r="B938" s="1" t="s">
        <v>795</v>
      </c>
    </row>
    <row r="939" spans="1:2" x14ac:dyDescent="0.2">
      <c r="A939" s="1">
        <v>246</v>
      </c>
      <c r="B939" s="1" t="s">
        <v>796</v>
      </c>
    </row>
    <row r="940" spans="1:2" x14ac:dyDescent="0.2">
      <c r="A940" s="1">
        <v>247</v>
      </c>
      <c r="B940" s="1" t="s">
        <v>797</v>
      </c>
    </row>
    <row r="941" spans="1:2" x14ac:dyDescent="0.2">
      <c r="A941" s="1">
        <v>248</v>
      </c>
      <c r="B941" s="1" t="s">
        <v>173</v>
      </c>
    </row>
    <row r="942" spans="1:2" x14ac:dyDescent="0.2">
      <c r="A942" s="1">
        <v>249</v>
      </c>
      <c r="B942" s="1" t="s">
        <v>798</v>
      </c>
    </row>
    <row r="943" spans="1:2" x14ac:dyDescent="0.2">
      <c r="A943" s="1">
        <v>250</v>
      </c>
      <c r="B943" s="1" t="s">
        <v>799</v>
      </c>
    </row>
    <row r="944" spans="1:2" x14ac:dyDescent="0.2">
      <c r="A944" s="1">
        <v>251</v>
      </c>
      <c r="B944" s="1" t="s">
        <v>800</v>
      </c>
    </row>
    <row r="945" spans="1:2" x14ac:dyDescent="0.2">
      <c r="A945" s="1">
        <v>252</v>
      </c>
      <c r="B945" s="1" t="s">
        <v>801</v>
      </c>
    </row>
    <row r="946" spans="1:2" x14ac:dyDescent="0.2">
      <c r="A946" s="1">
        <v>253</v>
      </c>
      <c r="B946" s="1" t="s">
        <v>802</v>
      </c>
    </row>
    <row r="947" spans="1:2" x14ac:dyDescent="0.2">
      <c r="A947" s="1">
        <v>254</v>
      </c>
      <c r="B947" s="1" t="s">
        <v>803</v>
      </c>
    </row>
    <row r="948" spans="1:2" x14ac:dyDescent="0.2">
      <c r="A948" s="1">
        <v>255</v>
      </c>
      <c r="B948" s="1" t="s">
        <v>804</v>
      </c>
    </row>
    <row r="949" spans="1:2" x14ac:dyDescent="0.2">
      <c r="A949" s="1">
        <v>256</v>
      </c>
      <c r="B949" s="1" t="s">
        <v>153</v>
      </c>
    </row>
    <row r="950" spans="1:2" x14ac:dyDescent="0.2">
      <c r="A950" s="1">
        <v>257</v>
      </c>
      <c r="B950" s="1" t="s">
        <v>805</v>
      </c>
    </row>
    <row r="951" spans="1:2" x14ac:dyDescent="0.2">
      <c r="A951" s="1">
        <v>258</v>
      </c>
      <c r="B951" s="1" t="s">
        <v>73</v>
      </c>
    </row>
    <row r="952" spans="1:2" x14ac:dyDescent="0.2">
      <c r="A952" s="1">
        <v>259</v>
      </c>
      <c r="B952" s="1" t="s">
        <v>806</v>
      </c>
    </row>
    <row r="953" spans="1:2" x14ac:dyDescent="0.2">
      <c r="A953" s="1">
        <v>261</v>
      </c>
      <c r="B953" s="1" t="s">
        <v>807</v>
      </c>
    </row>
    <row r="954" spans="1:2" x14ac:dyDescent="0.2">
      <c r="A954" s="1">
        <v>262</v>
      </c>
      <c r="B954" s="1" t="s">
        <v>808</v>
      </c>
    </row>
    <row r="955" spans="1:2" x14ac:dyDescent="0.2">
      <c r="A955" s="1">
        <v>263</v>
      </c>
      <c r="B955" s="1" t="s">
        <v>75</v>
      </c>
    </row>
    <row r="956" spans="1:2" x14ac:dyDescent="0.2">
      <c r="A956" s="1">
        <v>264</v>
      </c>
      <c r="B956" s="1" t="s">
        <v>809</v>
      </c>
    </row>
    <row r="957" spans="1:2" x14ac:dyDescent="0.2">
      <c r="A957" s="1">
        <v>265</v>
      </c>
      <c r="B957" s="1" t="s">
        <v>810</v>
      </c>
    </row>
    <row r="958" spans="1:2" x14ac:dyDescent="0.2">
      <c r="A958" s="1">
        <v>268</v>
      </c>
      <c r="B958" s="1" t="s">
        <v>713</v>
      </c>
    </row>
    <row r="959" spans="1:2" x14ac:dyDescent="0.2">
      <c r="A959" s="1">
        <v>269</v>
      </c>
      <c r="B959" s="1" t="s">
        <v>811</v>
      </c>
    </row>
    <row r="960" spans="1:2" x14ac:dyDescent="0.2">
      <c r="A960" s="1">
        <v>270</v>
      </c>
      <c r="B960" s="1" t="s">
        <v>812</v>
      </c>
    </row>
    <row r="961" spans="1:2" x14ac:dyDescent="0.2">
      <c r="A961" s="1">
        <v>271</v>
      </c>
      <c r="B961" s="1" t="s">
        <v>813</v>
      </c>
    </row>
    <row r="962" spans="1:2" x14ac:dyDescent="0.2">
      <c r="A962" s="1">
        <v>272</v>
      </c>
      <c r="B962" s="1" t="s">
        <v>181</v>
      </c>
    </row>
    <row r="963" spans="1:2" x14ac:dyDescent="0.2">
      <c r="A963" s="1">
        <v>273</v>
      </c>
      <c r="B963" s="1" t="s">
        <v>814</v>
      </c>
    </row>
    <row r="964" spans="1:2" x14ac:dyDescent="0.2">
      <c r="A964" s="1">
        <v>274</v>
      </c>
      <c r="B964" s="1" t="s">
        <v>217</v>
      </c>
    </row>
    <row r="965" spans="1:2" x14ac:dyDescent="0.2">
      <c r="A965" s="1">
        <v>275</v>
      </c>
      <c r="B965" s="1" t="s">
        <v>717</v>
      </c>
    </row>
    <row r="966" spans="1:2" x14ac:dyDescent="0.2">
      <c r="A966" s="1">
        <v>276</v>
      </c>
      <c r="B966" s="1" t="s">
        <v>718</v>
      </c>
    </row>
    <row r="967" spans="1:2" x14ac:dyDescent="0.2">
      <c r="A967" s="1">
        <v>277</v>
      </c>
      <c r="B967" s="1" t="s">
        <v>719</v>
      </c>
    </row>
    <row r="968" spans="1:2" x14ac:dyDescent="0.2">
      <c r="A968" s="1">
        <v>279</v>
      </c>
      <c r="B968" s="1" t="s">
        <v>720</v>
      </c>
    </row>
    <row r="969" spans="1:2" x14ac:dyDescent="0.2">
      <c r="A969" s="1">
        <v>280</v>
      </c>
      <c r="B969" s="1" t="s">
        <v>179</v>
      </c>
    </row>
    <row r="970" spans="1:2" x14ac:dyDescent="0.2">
      <c r="A970" s="1">
        <v>281</v>
      </c>
      <c r="B970" s="1" t="s">
        <v>815</v>
      </c>
    </row>
    <row r="971" spans="1:2" x14ac:dyDescent="0.2">
      <c r="A971" s="1">
        <v>282</v>
      </c>
      <c r="B971" s="1" t="s">
        <v>121</v>
      </c>
    </row>
    <row r="972" spans="1:2" x14ac:dyDescent="0.2">
      <c r="A972" s="1">
        <v>283</v>
      </c>
      <c r="B972" s="1" t="s">
        <v>816</v>
      </c>
    </row>
    <row r="973" spans="1:2" x14ac:dyDescent="0.2">
      <c r="A973" s="1">
        <v>284</v>
      </c>
      <c r="B973" s="1" t="s">
        <v>817</v>
      </c>
    </row>
    <row r="974" spans="1:2" x14ac:dyDescent="0.2">
      <c r="A974" s="1">
        <v>285</v>
      </c>
      <c r="B974" s="1" t="s">
        <v>818</v>
      </c>
    </row>
    <row r="975" spans="1:2" ht="25.5" x14ac:dyDescent="0.2">
      <c r="A975" s="1">
        <v>286</v>
      </c>
      <c r="B975" s="1" t="s">
        <v>819</v>
      </c>
    </row>
    <row r="976" spans="1:2" x14ac:dyDescent="0.2">
      <c r="A976" s="1">
        <v>287</v>
      </c>
      <c r="B976" s="1" t="s">
        <v>723</v>
      </c>
    </row>
    <row r="977" spans="1:2" x14ac:dyDescent="0.2">
      <c r="A977" s="1">
        <v>288</v>
      </c>
      <c r="B977" s="1" t="s">
        <v>820</v>
      </c>
    </row>
    <row r="978" spans="1:2" x14ac:dyDescent="0.2">
      <c r="A978" s="1">
        <v>289</v>
      </c>
      <c r="B978" s="1" t="s">
        <v>821</v>
      </c>
    </row>
    <row r="979" spans="1:2" x14ac:dyDescent="0.2">
      <c r="A979" s="1">
        <v>290</v>
      </c>
      <c r="B979" s="1" t="s">
        <v>822</v>
      </c>
    </row>
    <row r="980" spans="1:2" x14ac:dyDescent="0.2">
      <c r="A980" s="1">
        <v>291</v>
      </c>
      <c r="B980" s="1" t="s">
        <v>823</v>
      </c>
    </row>
    <row r="981" spans="1:2" x14ac:dyDescent="0.2">
      <c r="A981" s="1">
        <v>292</v>
      </c>
      <c r="B981" s="1" t="s">
        <v>132</v>
      </c>
    </row>
    <row r="982" spans="1:2" x14ac:dyDescent="0.2">
      <c r="A982" s="1">
        <v>293</v>
      </c>
      <c r="B982" s="1" t="s">
        <v>824</v>
      </c>
    </row>
    <row r="983" spans="1:2" x14ac:dyDescent="0.2">
      <c r="A983" s="1">
        <v>294</v>
      </c>
      <c r="B983" s="1" t="s">
        <v>729</v>
      </c>
    </row>
    <row r="984" spans="1:2" x14ac:dyDescent="0.2">
      <c r="A984" s="1">
        <v>296</v>
      </c>
      <c r="B984" s="1" t="s">
        <v>730</v>
      </c>
    </row>
    <row r="985" spans="1:2" x14ac:dyDescent="0.2">
      <c r="A985" s="1">
        <v>297</v>
      </c>
      <c r="B985" s="1" t="s">
        <v>731</v>
      </c>
    </row>
    <row r="986" spans="1:2" x14ac:dyDescent="0.2">
      <c r="A986" s="1">
        <v>298</v>
      </c>
      <c r="B986" s="1" t="s">
        <v>825</v>
      </c>
    </row>
    <row r="987" spans="1:2" x14ac:dyDescent="0.2">
      <c r="A987" s="1">
        <v>300</v>
      </c>
      <c r="B987" s="1" t="s">
        <v>826</v>
      </c>
    </row>
    <row r="988" spans="1:2" x14ac:dyDescent="0.2">
      <c r="A988" s="1">
        <v>301</v>
      </c>
      <c r="B988" s="1" t="s">
        <v>827</v>
      </c>
    </row>
    <row r="989" spans="1:2" x14ac:dyDescent="0.2">
      <c r="A989" s="1">
        <v>302</v>
      </c>
      <c r="B989" s="1" t="s">
        <v>32</v>
      </c>
    </row>
    <row r="990" spans="1:2" x14ac:dyDescent="0.2">
      <c r="A990" s="1">
        <v>303</v>
      </c>
      <c r="B990" s="1" t="s">
        <v>84</v>
      </c>
    </row>
    <row r="991" spans="1:2" x14ac:dyDescent="0.2">
      <c r="A991" s="1">
        <v>304</v>
      </c>
      <c r="B991" s="1" t="s">
        <v>828</v>
      </c>
    </row>
    <row r="992" spans="1:2" x14ac:dyDescent="0.2">
      <c r="A992" s="1">
        <v>305</v>
      </c>
      <c r="B992" s="1" t="s">
        <v>829</v>
      </c>
    </row>
    <row r="993" spans="1:2" x14ac:dyDescent="0.2">
      <c r="A993" s="1">
        <v>307</v>
      </c>
      <c r="B993" s="1" t="s">
        <v>830</v>
      </c>
    </row>
    <row r="994" spans="1:2" x14ac:dyDescent="0.2">
      <c r="A994" s="1">
        <v>311</v>
      </c>
      <c r="B994" s="1" t="s">
        <v>831</v>
      </c>
    </row>
    <row r="995" spans="1:2" x14ac:dyDescent="0.2">
      <c r="A995" s="1">
        <v>321</v>
      </c>
      <c r="B995" s="1" t="s">
        <v>832</v>
      </c>
    </row>
    <row r="996" spans="1:2" x14ac:dyDescent="0.2">
      <c r="A996" s="1">
        <v>323</v>
      </c>
      <c r="B996" s="1" t="s">
        <v>833</v>
      </c>
    </row>
    <row r="997" spans="1:2" x14ac:dyDescent="0.2">
      <c r="A997" s="1">
        <v>324</v>
      </c>
      <c r="B997" s="1" t="s">
        <v>142</v>
      </c>
    </row>
    <row r="998" spans="1:2" x14ac:dyDescent="0.2">
      <c r="A998" s="1">
        <v>325</v>
      </c>
      <c r="B998" s="1" t="s">
        <v>148</v>
      </c>
    </row>
    <row r="999" spans="1:2" x14ac:dyDescent="0.2">
      <c r="A999" s="1">
        <v>326</v>
      </c>
      <c r="B999" s="1" t="s">
        <v>834</v>
      </c>
    </row>
    <row r="1000" spans="1:2" x14ac:dyDescent="0.2">
      <c r="A1000" s="1">
        <v>401</v>
      </c>
      <c r="B1000" s="1" t="s">
        <v>33</v>
      </c>
    </row>
    <row r="1001" spans="1:2" x14ac:dyDescent="0.2">
      <c r="A1001" s="1">
        <v>402</v>
      </c>
      <c r="B1001" s="1" t="s">
        <v>835</v>
      </c>
    </row>
    <row r="1002" spans="1:2" x14ac:dyDescent="0.2">
      <c r="A1002" s="1">
        <v>403</v>
      </c>
      <c r="B1002" s="1" t="s">
        <v>836</v>
      </c>
    </row>
    <row r="1003" spans="1:2" x14ac:dyDescent="0.2">
      <c r="A1003" s="1">
        <v>404</v>
      </c>
      <c r="B1003" s="1" t="s">
        <v>10</v>
      </c>
    </row>
    <row r="1004" spans="1:2" x14ac:dyDescent="0.2">
      <c r="A1004" s="1">
        <v>405</v>
      </c>
      <c r="B1004" s="1" t="s">
        <v>837</v>
      </c>
    </row>
    <row r="1005" spans="1:2" x14ac:dyDescent="0.2">
      <c r="A1005" s="1">
        <v>406</v>
      </c>
      <c r="B1005" s="1" t="s">
        <v>838</v>
      </c>
    </row>
    <row r="1006" spans="1:2" x14ac:dyDescent="0.2">
      <c r="A1006" s="1">
        <v>407</v>
      </c>
      <c r="B1006" s="1" t="s">
        <v>839</v>
      </c>
    </row>
    <row r="1007" spans="1:2" x14ac:dyDescent="0.2">
      <c r="A1007" s="1">
        <v>408</v>
      </c>
      <c r="B1007" s="1" t="s">
        <v>840</v>
      </c>
    </row>
    <row r="1008" spans="1:2" x14ac:dyDescent="0.2">
      <c r="A1008" s="1">
        <v>409</v>
      </c>
      <c r="B1008" s="1" t="s">
        <v>95</v>
      </c>
    </row>
    <row r="1009" spans="1:2" x14ac:dyDescent="0.2">
      <c r="A1009" s="1">
        <v>410</v>
      </c>
      <c r="B1009" s="1" t="s">
        <v>841</v>
      </c>
    </row>
    <row r="1010" spans="1:2" x14ac:dyDescent="0.2">
      <c r="A1010" s="1">
        <v>411</v>
      </c>
      <c r="B1010" s="1" t="s">
        <v>55</v>
      </c>
    </row>
    <row r="1011" spans="1:2" x14ac:dyDescent="0.2">
      <c r="A1011" s="1">
        <v>412</v>
      </c>
      <c r="B1011" s="1" t="s">
        <v>11</v>
      </c>
    </row>
    <row r="1012" spans="1:2" x14ac:dyDescent="0.2">
      <c r="A1012" s="1">
        <v>413</v>
      </c>
      <c r="B1012" s="1" t="s">
        <v>143</v>
      </c>
    </row>
    <row r="1013" spans="1:2" x14ac:dyDescent="0.2">
      <c r="A1013" s="1">
        <v>414</v>
      </c>
      <c r="B1013" s="1" t="s">
        <v>34</v>
      </c>
    </row>
    <row r="1014" spans="1:2" x14ac:dyDescent="0.2">
      <c r="A1014" s="1">
        <v>415</v>
      </c>
      <c r="B1014" s="1" t="s">
        <v>842</v>
      </c>
    </row>
    <row r="1015" spans="1:2" x14ac:dyDescent="0.2">
      <c r="A1015" s="1">
        <v>416</v>
      </c>
      <c r="B1015" s="1" t="s">
        <v>843</v>
      </c>
    </row>
    <row r="1016" spans="1:2" x14ac:dyDescent="0.2">
      <c r="A1016" s="1">
        <v>417</v>
      </c>
      <c r="B1016" s="1" t="s">
        <v>35</v>
      </c>
    </row>
    <row r="1017" spans="1:2" x14ac:dyDescent="0.2">
      <c r="A1017" s="1">
        <v>418</v>
      </c>
      <c r="B1017" s="1" t="s">
        <v>844</v>
      </c>
    </row>
    <row r="1018" spans="1:2" x14ac:dyDescent="0.2">
      <c r="A1018" s="1">
        <v>420</v>
      </c>
      <c r="B1018" s="1" t="s">
        <v>845</v>
      </c>
    </row>
    <row r="1019" spans="1:2" x14ac:dyDescent="0.2">
      <c r="A1019" s="1">
        <v>421</v>
      </c>
      <c r="B1019" s="1" t="s">
        <v>13</v>
      </c>
    </row>
    <row r="1020" spans="1:2" ht="38.25" x14ac:dyDescent="0.2">
      <c r="A1020" s="1">
        <v>422</v>
      </c>
      <c r="B1020" s="1" t="s">
        <v>846</v>
      </c>
    </row>
    <row r="1021" spans="1:2" x14ac:dyDescent="0.2">
      <c r="A1021" s="1">
        <v>423</v>
      </c>
      <c r="B1021" s="1" t="s">
        <v>847</v>
      </c>
    </row>
    <row r="1022" spans="1:2" x14ac:dyDescent="0.2">
      <c r="A1022" s="1">
        <v>424</v>
      </c>
      <c r="B1022" s="1" t="s">
        <v>87</v>
      </c>
    </row>
    <row r="1023" spans="1:2" x14ac:dyDescent="0.2">
      <c r="A1023" s="1">
        <v>425</v>
      </c>
      <c r="B1023" s="1" t="s">
        <v>848</v>
      </c>
    </row>
    <row r="1024" spans="1:2" x14ac:dyDescent="0.2">
      <c r="A1024" s="1">
        <v>426</v>
      </c>
      <c r="B1024" s="1" t="s">
        <v>36</v>
      </c>
    </row>
    <row r="1025" spans="1:2" x14ac:dyDescent="0.2">
      <c r="A1025" s="1">
        <v>427</v>
      </c>
      <c r="B1025" s="1" t="s">
        <v>37</v>
      </c>
    </row>
    <row r="1026" spans="1:2" x14ac:dyDescent="0.2">
      <c r="A1026" s="1">
        <v>428</v>
      </c>
      <c r="B1026" s="1" t="s">
        <v>38</v>
      </c>
    </row>
    <row r="1027" spans="1:2" x14ac:dyDescent="0.2">
      <c r="A1027" s="1">
        <v>429</v>
      </c>
      <c r="B1027" s="1" t="s">
        <v>849</v>
      </c>
    </row>
    <row r="1028" spans="1:2" x14ac:dyDescent="0.2">
      <c r="A1028" s="1">
        <v>430</v>
      </c>
      <c r="B1028" s="1" t="s">
        <v>14</v>
      </c>
    </row>
    <row r="1029" spans="1:2" x14ac:dyDescent="0.2">
      <c r="A1029" s="1">
        <v>432</v>
      </c>
      <c r="B1029" s="1" t="s">
        <v>541</v>
      </c>
    </row>
    <row r="1030" spans="1:2" x14ac:dyDescent="0.2">
      <c r="A1030" s="1">
        <v>433</v>
      </c>
      <c r="B1030" s="1" t="s">
        <v>850</v>
      </c>
    </row>
    <row r="1031" spans="1:2" x14ac:dyDescent="0.2">
      <c r="A1031" s="1">
        <v>434</v>
      </c>
      <c r="B1031" s="1" t="s">
        <v>110</v>
      </c>
    </row>
    <row r="1032" spans="1:2" x14ac:dyDescent="0.2">
      <c r="A1032" s="1">
        <v>435</v>
      </c>
      <c r="B1032" s="1" t="s">
        <v>56</v>
      </c>
    </row>
    <row r="1033" spans="1:2" x14ac:dyDescent="0.2">
      <c r="A1033" s="1">
        <v>436</v>
      </c>
      <c r="B1033" s="1" t="s">
        <v>39</v>
      </c>
    </row>
    <row r="1034" spans="1:2" x14ac:dyDescent="0.2">
      <c r="A1034" s="1">
        <v>437</v>
      </c>
      <c r="B1034" s="1" t="s">
        <v>40</v>
      </c>
    </row>
    <row r="1035" spans="1:2" x14ac:dyDescent="0.2">
      <c r="A1035" s="1">
        <v>438</v>
      </c>
      <c r="B1035" s="1" t="s">
        <v>93</v>
      </c>
    </row>
    <row r="1036" spans="1:2" x14ac:dyDescent="0.2">
      <c r="A1036" s="1">
        <v>439</v>
      </c>
      <c r="B1036" s="1" t="s">
        <v>78</v>
      </c>
    </row>
    <row r="1037" spans="1:2" x14ac:dyDescent="0.2">
      <c r="A1037" s="1">
        <v>440</v>
      </c>
      <c r="B1037" s="1" t="s">
        <v>41</v>
      </c>
    </row>
    <row r="1038" spans="1:2" x14ac:dyDescent="0.2">
      <c r="A1038" s="1">
        <v>441</v>
      </c>
      <c r="B1038" s="1" t="s">
        <v>42</v>
      </c>
    </row>
    <row r="1039" spans="1:2" x14ac:dyDescent="0.2">
      <c r="A1039" s="1">
        <v>442</v>
      </c>
      <c r="B1039" s="1" t="s">
        <v>43</v>
      </c>
    </row>
    <row r="1040" spans="1:2" x14ac:dyDescent="0.2">
      <c r="A1040" s="1">
        <v>443</v>
      </c>
      <c r="B1040" s="1" t="s">
        <v>44</v>
      </c>
    </row>
    <row r="1041" spans="1:2" x14ac:dyDescent="0.2">
      <c r="A1041" s="1">
        <v>444</v>
      </c>
      <c r="B1041" s="1" t="s">
        <v>45</v>
      </c>
    </row>
    <row r="1042" spans="1:2" x14ac:dyDescent="0.2">
      <c r="A1042" s="1">
        <v>445</v>
      </c>
      <c r="B1042" s="1" t="s">
        <v>851</v>
      </c>
    </row>
    <row r="1043" spans="1:2" x14ac:dyDescent="0.2">
      <c r="A1043" s="1">
        <v>446</v>
      </c>
      <c r="B1043" s="1" t="s">
        <v>126</v>
      </c>
    </row>
    <row r="1044" spans="1:2" x14ac:dyDescent="0.2">
      <c r="A1044" s="1">
        <v>447</v>
      </c>
      <c r="B1044" s="1" t="s">
        <v>629</v>
      </c>
    </row>
    <row r="1045" spans="1:2" x14ac:dyDescent="0.2">
      <c r="A1045" s="1">
        <v>448</v>
      </c>
      <c r="B1045" s="1" t="s">
        <v>46</v>
      </c>
    </row>
    <row r="1046" spans="1:2" x14ac:dyDescent="0.2">
      <c r="A1046" s="1">
        <v>449</v>
      </c>
      <c r="B1046" s="1" t="s">
        <v>88</v>
      </c>
    </row>
    <row r="1047" spans="1:2" x14ac:dyDescent="0.2">
      <c r="A1047" s="1">
        <v>450</v>
      </c>
      <c r="B1047" s="1" t="s">
        <v>47</v>
      </c>
    </row>
    <row r="1048" spans="1:2" x14ac:dyDescent="0.2">
      <c r="A1048" s="1">
        <v>451</v>
      </c>
      <c r="B1048" s="1" t="s">
        <v>79</v>
      </c>
    </row>
    <row r="1049" spans="1:2" x14ac:dyDescent="0.2">
      <c r="A1049" s="1">
        <v>452</v>
      </c>
      <c r="B1049" s="1" t="s">
        <v>48</v>
      </c>
    </row>
    <row r="1050" spans="1:2" x14ac:dyDescent="0.2">
      <c r="A1050" s="1">
        <v>453</v>
      </c>
      <c r="B1050" s="1" t="s">
        <v>80</v>
      </c>
    </row>
    <row r="1051" spans="1:2" x14ac:dyDescent="0.2">
      <c r="A1051" s="1">
        <v>454</v>
      </c>
      <c r="B1051" s="1" t="s">
        <v>118</v>
      </c>
    </row>
    <row r="1052" spans="1:2" x14ac:dyDescent="0.2">
      <c r="A1052" s="1">
        <v>455</v>
      </c>
      <c r="B1052" s="1" t="s">
        <v>852</v>
      </c>
    </row>
    <row r="1053" spans="1:2" x14ac:dyDescent="0.2">
      <c r="A1053" s="1">
        <v>456</v>
      </c>
      <c r="B1053" s="1" t="s">
        <v>671</v>
      </c>
    </row>
    <row r="1054" spans="1:2" x14ac:dyDescent="0.2">
      <c r="A1054" s="1">
        <v>457</v>
      </c>
      <c r="B1054" s="1" t="s">
        <v>853</v>
      </c>
    </row>
    <row r="1055" spans="1:2" x14ac:dyDescent="0.2">
      <c r="A1055" s="1">
        <v>458</v>
      </c>
      <c r="B1055" s="1" t="s">
        <v>31</v>
      </c>
    </row>
    <row r="1056" spans="1:2" x14ac:dyDescent="0.2">
      <c r="A1056" s="1">
        <v>459</v>
      </c>
      <c r="B1056" s="1" t="s">
        <v>61</v>
      </c>
    </row>
    <row r="1057" spans="1:2" x14ac:dyDescent="0.2">
      <c r="A1057" s="1">
        <v>460</v>
      </c>
      <c r="B1057" s="1" t="s">
        <v>81</v>
      </c>
    </row>
    <row r="1058" spans="1:2" x14ac:dyDescent="0.2">
      <c r="A1058" s="1">
        <v>461</v>
      </c>
      <c r="B1058" s="1" t="s">
        <v>49</v>
      </c>
    </row>
    <row r="1059" spans="1:2" x14ac:dyDescent="0.2">
      <c r="A1059" s="1">
        <v>462</v>
      </c>
      <c r="B1059" s="1" t="s">
        <v>854</v>
      </c>
    </row>
    <row r="1060" spans="1:2" x14ac:dyDescent="0.2">
      <c r="A1060" s="1">
        <v>463</v>
      </c>
      <c r="B1060" s="1" t="s">
        <v>855</v>
      </c>
    </row>
    <row r="1061" spans="1:2" x14ac:dyDescent="0.2">
      <c r="A1061" s="1">
        <v>464</v>
      </c>
      <c r="B1061" s="1" t="s">
        <v>856</v>
      </c>
    </row>
    <row r="1062" spans="1:2" x14ac:dyDescent="0.2">
      <c r="A1062" s="1">
        <v>465</v>
      </c>
      <c r="B1062" s="1" t="s">
        <v>857</v>
      </c>
    </row>
    <row r="1063" spans="1:2" x14ac:dyDescent="0.2">
      <c r="A1063" s="1">
        <v>466</v>
      </c>
      <c r="B1063" s="1" t="s">
        <v>858</v>
      </c>
    </row>
    <row r="1064" spans="1:2" x14ac:dyDescent="0.2">
      <c r="A1064" s="1">
        <v>467</v>
      </c>
      <c r="B1064" s="1" t="s">
        <v>859</v>
      </c>
    </row>
    <row r="1065" spans="1:2" x14ac:dyDescent="0.2">
      <c r="A1065" s="1">
        <v>468</v>
      </c>
      <c r="B1065" s="1" t="s">
        <v>860</v>
      </c>
    </row>
    <row r="1066" spans="1:2" x14ac:dyDescent="0.2">
      <c r="A1066" s="1">
        <v>469</v>
      </c>
      <c r="B1066" s="1" t="s">
        <v>861</v>
      </c>
    </row>
    <row r="1067" spans="1:2" x14ac:dyDescent="0.2">
      <c r="A1067" s="1">
        <v>470</v>
      </c>
      <c r="B1067" s="1" t="s">
        <v>50</v>
      </c>
    </row>
    <row r="1068" spans="1:2" x14ac:dyDescent="0.2">
      <c r="A1068" s="1">
        <v>472</v>
      </c>
      <c r="B1068" s="1" t="s">
        <v>96</v>
      </c>
    </row>
    <row r="1069" spans="1:2" x14ac:dyDescent="0.2">
      <c r="A1069" s="1">
        <v>474</v>
      </c>
      <c r="B1069" s="1" t="s">
        <v>66</v>
      </c>
    </row>
    <row r="1070" spans="1:2" x14ac:dyDescent="0.2">
      <c r="A1070" s="1">
        <v>475</v>
      </c>
      <c r="B1070" s="1" t="s">
        <v>862</v>
      </c>
    </row>
    <row r="1071" spans="1:2" x14ac:dyDescent="0.2">
      <c r="A1071" s="1">
        <v>476</v>
      </c>
      <c r="B1071" s="1" t="s">
        <v>863</v>
      </c>
    </row>
    <row r="1072" spans="1:2" x14ac:dyDescent="0.2">
      <c r="A1072" s="1">
        <v>477</v>
      </c>
      <c r="B1072" s="1" t="s">
        <v>864</v>
      </c>
    </row>
    <row r="1073" spans="1:2" x14ac:dyDescent="0.2">
      <c r="A1073" s="1">
        <v>478</v>
      </c>
      <c r="B1073" s="1" t="s">
        <v>865</v>
      </c>
    </row>
    <row r="1074" spans="1:2" x14ac:dyDescent="0.2">
      <c r="A1074" s="1">
        <v>481</v>
      </c>
      <c r="B1074" s="1" t="s">
        <v>866</v>
      </c>
    </row>
    <row r="1075" spans="1:2" x14ac:dyDescent="0.2">
      <c r="A1075" s="1">
        <v>482</v>
      </c>
      <c r="B1075" s="1" t="s">
        <v>867</v>
      </c>
    </row>
    <row r="1076" spans="1:2" x14ac:dyDescent="0.2">
      <c r="A1076" s="1">
        <v>490</v>
      </c>
      <c r="B1076" s="1" t="s">
        <v>868</v>
      </c>
    </row>
    <row r="1077" spans="1:2" x14ac:dyDescent="0.2">
      <c r="A1077" s="1">
        <v>493</v>
      </c>
      <c r="B1077" s="1" t="s">
        <v>869</v>
      </c>
    </row>
    <row r="1078" spans="1:2" ht="25.5" x14ac:dyDescent="0.2">
      <c r="A1078" s="1">
        <v>494</v>
      </c>
      <c r="B1078" s="1" t="s">
        <v>870</v>
      </c>
    </row>
    <row r="1079" spans="1:2" x14ac:dyDescent="0.2">
      <c r="A1079" s="1">
        <v>495</v>
      </c>
      <c r="B1079" s="1" t="s">
        <v>113</v>
      </c>
    </row>
    <row r="1080" spans="1:2" x14ac:dyDescent="0.2">
      <c r="A1080" s="1">
        <v>496</v>
      </c>
      <c r="B1080" s="1" t="s">
        <v>871</v>
      </c>
    </row>
    <row r="1081" spans="1:2" x14ac:dyDescent="0.2">
      <c r="A1081" s="1">
        <v>497</v>
      </c>
      <c r="B1081" s="1" t="s">
        <v>872</v>
      </c>
    </row>
    <row r="1082" spans="1:2" x14ac:dyDescent="0.2">
      <c r="A1082" s="1">
        <v>498</v>
      </c>
      <c r="B1082" s="1" t="s">
        <v>873</v>
      </c>
    </row>
    <row r="1083" spans="1:2" x14ac:dyDescent="0.2">
      <c r="A1083" s="1">
        <v>601</v>
      </c>
      <c r="B1083" s="1" t="s">
        <v>86</v>
      </c>
    </row>
    <row r="1084" spans="1:2" x14ac:dyDescent="0.2">
      <c r="A1084" s="1">
        <v>602</v>
      </c>
      <c r="B1084" s="1" t="s">
        <v>874</v>
      </c>
    </row>
    <row r="1085" spans="1:2" x14ac:dyDescent="0.2">
      <c r="A1085" s="1">
        <v>605</v>
      </c>
      <c r="B1085" s="1" t="s">
        <v>4</v>
      </c>
    </row>
    <row r="1086" spans="1:2" x14ac:dyDescent="0.2">
      <c r="A1086" s="1">
        <v>606</v>
      </c>
      <c r="B1086" s="1" t="s">
        <v>51</v>
      </c>
    </row>
    <row r="1087" spans="1:2" x14ac:dyDescent="0.2">
      <c r="A1087" s="1">
        <v>607</v>
      </c>
      <c r="B1087" s="1" t="s">
        <v>875</v>
      </c>
    </row>
    <row r="1088" spans="1:2" x14ac:dyDescent="0.2">
      <c r="A1088" s="1">
        <v>608</v>
      </c>
      <c r="B1088" s="1" t="s">
        <v>876</v>
      </c>
    </row>
    <row r="1089" spans="1:2" x14ac:dyDescent="0.2">
      <c r="A1089" s="1">
        <v>611</v>
      </c>
      <c r="B1089" s="1" t="s">
        <v>877</v>
      </c>
    </row>
    <row r="1090" spans="1:2" x14ac:dyDescent="0.2">
      <c r="A1090" s="1">
        <v>612</v>
      </c>
      <c r="B1090" s="1" t="s">
        <v>878</v>
      </c>
    </row>
    <row r="1091" spans="1:2" x14ac:dyDescent="0.2">
      <c r="A1091" s="1">
        <v>613</v>
      </c>
      <c r="B1091" s="1" t="s">
        <v>879</v>
      </c>
    </row>
    <row r="1092" spans="1:2" x14ac:dyDescent="0.2">
      <c r="A1092" s="1">
        <v>614</v>
      </c>
      <c r="B1092" s="1" t="s">
        <v>880</v>
      </c>
    </row>
    <row r="1093" spans="1:2" x14ac:dyDescent="0.2">
      <c r="A1093" s="1">
        <v>616</v>
      </c>
      <c r="B1093" s="1" t="s">
        <v>881</v>
      </c>
    </row>
    <row r="1094" spans="1:2" x14ac:dyDescent="0.2">
      <c r="A1094" s="1">
        <v>617</v>
      </c>
      <c r="B1094" s="1" t="s">
        <v>882</v>
      </c>
    </row>
    <row r="1095" spans="1:2" x14ac:dyDescent="0.2">
      <c r="A1095" s="1">
        <v>618</v>
      </c>
      <c r="B1095" s="1" t="s">
        <v>736</v>
      </c>
    </row>
    <row r="1096" spans="1:2" ht="12.75" customHeight="1" x14ac:dyDescent="0.2">
      <c r="A1096" s="1">
        <v>619</v>
      </c>
      <c r="B1096" s="1" t="s">
        <v>883</v>
      </c>
    </row>
    <row r="1097" spans="1:2" ht="12.75" customHeight="1" x14ac:dyDescent="0.2">
      <c r="A1097" s="1">
        <v>620</v>
      </c>
      <c r="B1097" s="1" t="s">
        <v>679</v>
      </c>
    </row>
    <row r="1098" spans="1:2" x14ac:dyDescent="0.2">
      <c r="A1098" s="1">
        <v>621</v>
      </c>
      <c r="B1098" s="1" t="s">
        <v>884</v>
      </c>
    </row>
    <row r="1099" spans="1:2" x14ac:dyDescent="0.2">
      <c r="A1099" s="1">
        <v>622</v>
      </c>
      <c r="B1099" s="1" t="s">
        <v>175</v>
      </c>
    </row>
    <row r="1100" spans="1:2" x14ac:dyDescent="0.2">
      <c r="A1100" s="1">
        <v>623</v>
      </c>
      <c r="B1100" s="1" t="s">
        <v>885</v>
      </c>
    </row>
    <row r="1101" spans="1:2" x14ac:dyDescent="0.2">
      <c r="A1101" s="1">
        <v>624</v>
      </c>
      <c r="B1101" s="1" t="s">
        <v>886</v>
      </c>
    </row>
    <row r="1102" spans="1:2" x14ac:dyDescent="0.2">
      <c r="A1102" s="1">
        <v>626</v>
      </c>
      <c r="B1102" s="1" t="s">
        <v>887</v>
      </c>
    </row>
    <row r="1103" spans="1:2" x14ac:dyDescent="0.2">
      <c r="A1103" s="1">
        <v>627</v>
      </c>
      <c r="B1103" s="1" t="s">
        <v>888</v>
      </c>
    </row>
    <row r="1104" spans="1:2" ht="25.5" x14ac:dyDescent="0.2">
      <c r="A1104" s="1">
        <v>628</v>
      </c>
      <c r="B1104" s="1" t="s">
        <v>889</v>
      </c>
    </row>
    <row r="1105" spans="1:2" ht="25.5" x14ac:dyDescent="0.2">
      <c r="A1105" s="1">
        <v>629</v>
      </c>
      <c r="B1105" s="1" t="s">
        <v>890</v>
      </c>
    </row>
    <row r="1106" spans="1:2" x14ac:dyDescent="0.2">
      <c r="A1106" s="1">
        <v>630</v>
      </c>
      <c r="B1106" s="1" t="s">
        <v>62</v>
      </c>
    </row>
    <row r="1107" spans="1:2" x14ac:dyDescent="0.2">
      <c r="A1107" s="1">
        <v>631</v>
      </c>
      <c r="B1107" s="1" t="s">
        <v>891</v>
      </c>
    </row>
    <row r="1108" spans="1:2" x14ac:dyDescent="0.2">
      <c r="A1108" s="1">
        <v>632</v>
      </c>
      <c r="B1108" s="1" t="s">
        <v>892</v>
      </c>
    </row>
    <row r="1109" spans="1:2" x14ac:dyDescent="0.2">
      <c r="A1109" s="1">
        <v>633</v>
      </c>
      <c r="B1109" s="1" t="s">
        <v>893</v>
      </c>
    </row>
    <row r="1110" spans="1:2" x14ac:dyDescent="0.2">
      <c r="A1110" s="1">
        <v>641</v>
      </c>
      <c r="B1110" s="1" t="s">
        <v>894</v>
      </c>
    </row>
    <row r="1111" spans="1:2" x14ac:dyDescent="0.2">
      <c r="A1111" s="1">
        <v>642</v>
      </c>
      <c r="B1111" s="1" t="s">
        <v>895</v>
      </c>
    </row>
    <row r="1112" spans="1:2" x14ac:dyDescent="0.2">
      <c r="A1112" s="1">
        <v>643</v>
      </c>
      <c r="B1112" s="1" t="s">
        <v>896</v>
      </c>
    </row>
    <row r="1113" spans="1:2" x14ac:dyDescent="0.2">
      <c r="A1113" s="1">
        <v>651</v>
      </c>
      <c r="B1113" s="1" t="s">
        <v>897</v>
      </c>
    </row>
    <row r="1114" spans="1:2" x14ac:dyDescent="0.2">
      <c r="A1114" s="1">
        <v>652</v>
      </c>
      <c r="B1114" s="1" t="s">
        <v>898</v>
      </c>
    </row>
    <row r="1115" spans="1:2" x14ac:dyDescent="0.2">
      <c r="A1115" s="1">
        <v>653</v>
      </c>
      <c r="B1115" s="1" t="s">
        <v>899</v>
      </c>
    </row>
    <row r="1116" spans="1:2" ht="25.5" x14ac:dyDescent="0.2">
      <c r="A1116" s="1">
        <v>654</v>
      </c>
      <c r="B1116" s="1" t="s">
        <v>900</v>
      </c>
    </row>
    <row r="1117" spans="1:2" ht="25.5" x14ac:dyDescent="0.2">
      <c r="A1117" s="1">
        <v>655</v>
      </c>
      <c r="B1117" s="1" t="s">
        <v>901</v>
      </c>
    </row>
    <row r="1118" spans="1:2" x14ac:dyDescent="0.2">
      <c r="A1118" s="1">
        <v>656</v>
      </c>
      <c r="B1118" s="1" t="s">
        <v>902</v>
      </c>
    </row>
    <row r="1119" spans="1:2" x14ac:dyDescent="0.2">
      <c r="A1119" s="1">
        <v>657</v>
      </c>
      <c r="B1119" s="1" t="s">
        <v>903</v>
      </c>
    </row>
    <row r="1120" spans="1:2" x14ac:dyDescent="0.2">
      <c r="A1120" s="1">
        <v>658</v>
      </c>
      <c r="B1120" s="1" t="s">
        <v>904</v>
      </c>
    </row>
    <row r="1121" spans="1:2" x14ac:dyDescent="0.2">
      <c r="A1121" s="1">
        <v>661</v>
      </c>
      <c r="B1121" s="1" t="s">
        <v>60</v>
      </c>
    </row>
    <row r="1122" spans="1:2" x14ac:dyDescent="0.2">
      <c r="A1122" s="1">
        <v>662</v>
      </c>
      <c r="B1122" s="1" t="s">
        <v>83</v>
      </c>
    </row>
    <row r="1123" spans="1:2" x14ac:dyDescent="0.2">
      <c r="A1123" s="1">
        <v>663</v>
      </c>
      <c r="B1123" s="1" t="s">
        <v>905</v>
      </c>
    </row>
    <row r="1124" spans="1:2" ht="12.75" customHeight="1" x14ac:dyDescent="0.2">
      <c r="A1124" s="1">
        <v>664</v>
      </c>
      <c r="B1124" s="1" t="s">
        <v>906</v>
      </c>
    </row>
    <row r="1125" spans="1:2" x14ac:dyDescent="0.2">
      <c r="A1125" s="1">
        <v>665</v>
      </c>
      <c r="B1125" s="1" t="s">
        <v>907</v>
      </c>
    </row>
    <row r="1126" spans="1:2" ht="25.5" x14ac:dyDescent="0.2">
      <c r="A1126" s="1">
        <v>666</v>
      </c>
      <c r="B1126" s="1" t="s">
        <v>908</v>
      </c>
    </row>
    <row r="1127" spans="1:2" x14ac:dyDescent="0.2">
      <c r="A1127" s="1">
        <v>667</v>
      </c>
      <c r="B1127" s="1" t="s">
        <v>909</v>
      </c>
    </row>
    <row r="1128" spans="1:2" x14ac:dyDescent="0.2">
      <c r="A1128" s="1">
        <v>680</v>
      </c>
      <c r="B1128" s="1" t="s">
        <v>135</v>
      </c>
    </row>
    <row r="1129" spans="1:2" x14ac:dyDescent="0.2">
      <c r="A1129" s="1">
        <v>801</v>
      </c>
      <c r="B1129" s="1" t="s">
        <v>910</v>
      </c>
    </row>
    <row r="1130" spans="1:2" x14ac:dyDescent="0.2">
      <c r="A1130" s="1">
        <v>802</v>
      </c>
      <c r="B1130" s="1" t="s">
        <v>130</v>
      </c>
    </row>
    <row r="1131" spans="1:2" x14ac:dyDescent="0.2">
      <c r="A1131" s="1">
        <v>806</v>
      </c>
      <c r="B1131" s="1" t="s">
        <v>911</v>
      </c>
    </row>
    <row r="1132" spans="1:2" x14ac:dyDescent="0.2">
      <c r="A1132" s="1">
        <v>807</v>
      </c>
      <c r="B1132" s="1" t="s">
        <v>129</v>
      </c>
    </row>
    <row r="1133" spans="1:2" x14ac:dyDescent="0.2">
      <c r="A1133" s="1">
        <v>808</v>
      </c>
      <c r="B1133" s="1" t="s">
        <v>912</v>
      </c>
    </row>
    <row r="1134" spans="1:2" x14ac:dyDescent="0.2">
      <c r="A1134" s="1">
        <v>809</v>
      </c>
      <c r="B1134" s="1" t="s">
        <v>913</v>
      </c>
    </row>
    <row r="1135" spans="1:2" x14ac:dyDescent="0.2">
      <c r="A1135" s="1">
        <v>811</v>
      </c>
      <c r="B1135" s="1" t="s">
        <v>914</v>
      </c>
    </row>
    <row r="1136" spans="1:2" x14ac:dyDescent="0.2">
      <c r="A1136" s="1">
        <v>812</v>
      </c>
      <c r="B1136" s="1" t="s">
        <v>765</v>
      </c>
    </row>
    <row r="1137" spans="1:2" x14ac:dyDescent="0.2">
      <c r="A1137" s="1">
        <v>813</v>
      </c>
      <c r="B1137" s="1" t="s">
        <v>915</v>
      </c>
    </row>
    <row r="1138" spans="1:2" x14ac:dyDescent="0.2">
      <c r="A1138" s="1">
        <v>814</v>
      </c>
      <c r="B1138" s="1" t="s">
        <v>916</v>
      </c>
    </row>
    <row r="1139" spans="1:2" x14ac:dyDescent="0.2">
      <c r="A1139" s="1">
        <v>851</v>
      </c>
      <c r="B1139" s="1" t="s">
        <v>917</v>
      </c>
    </row>
    <row r="1140" spans="1:2" x14ac:dyDescent="0.2">
      <c r="A1140" s="1">
        <v>852</v>
      </c>
      <c r="B1140" s="1" t="s">
        <v>918</v>
      </c>
    </row>
    <row r="1141" spans="1:2" x14ac:dyDescent="0.2">
      <c r="A1141" s="1">
        <v>853</v>
      </c>
      <c r="B1141" s="1" t="s">
        <v>919</v>
      </c>
    </row>
    <row r="1142" spans="1:2" x14ac:dyDescent="0.2">
      <c r="A1142" s="1">
        <v>854</v>
      </c>
      <c r="B1142" s="1" t="s">
        <v>920</v>
      </c>
    </row>
    <row r="1143" spans="1:2" x14ac:dyDescent="0.2">
      <c r="A1143" s="1">
        <v>855</v>
      </c>
      <c r="B1143" s="1" t="s">
        <v>479</v>
      </c>
    </row>
    <row r="1144" spans="1:2" x14ac:dyDescent="0.2">
      <c r="A1144" s="1">
        <v>856</v>
      </c>
      <c r="B1144" s="1" t="s">
        <v>921</v>
      </c>
    </row>
    <row r="1145" spans="1:2" x14ac:dyDescent="0.2">
      <c r="A1145" s="1">
        <v>857</v>
      </c>
      <c r="B1145" s="1" t="s">
        <v>922</v>
      </c>
    </row>
  </sheetData>
  <dataValidations count="1">
    <dataValidation type="textLength" allowBlank="1" showInputMessage="1" showErrorMessage="1" sqref="A1:A526 A529:A704 A706:A1048576">
      <formula1>0</formula1>
      <formula2>92695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3</vt:i4>
      </vt:variant>
    </vt:vector>
  </HeadingPairs>
  <TitlesOfParts>
    <vt:vector size="5" baseType="lpstr">
      <vt:lpstr>Tabela nr 2</vt:lpstr>
      <vt:lpstr>razem</vt:lpstr>
      <vt:lpstr>Nr</vt:lpstr>
      <vt:lpstr>'Tabela nr 2'!Obszar_wydruku</vt:lpstr>
      <vt:lpstr>'Tabela nr 2'!Tytuły_wydruku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Dep. Finansów i Skarb</dc:creator>
  <cp:lastModifiedBy>Ewa Melzacka</cp:lastModifiedBy>
  <cp:lastPrinted>2021-08-04T10:22:30Z</cp:lastPrinted>
  <dcterms:created xsi:type="dcterms:W3CDTF">2001-03-05T09:00:10Z</dcterms:created>
  <dcterms:modified xsi:type="dcterms:W3CDTF">2021-08-04T10:22:32Z</dcterms:modified>
</cp:coreProperties>
</file>